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425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Detailed'!$B$6:$W$211</definedName>
    <definedName name="ExternalData_1" localSheetId="8" hidden="1">Expend_Approp_Combined!$B$5:$P$10</definedName>
    <definedName name="ExternalData_1" localSheetId="7" hidden="1">'Program-Fund'!$A$1:$E$6</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Baseline'!$O$1:$V$37</definedName>
    <definedName name="_xlnm.Print_Area" localSheetId="13">'Dollar Totals - Detailed'!$W$1:$AA$225</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1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11" i="31"/>
  <c r="N11" i="3"/>
  <c r="O11" i="3"/>
  <c r="P11" i="3"/>
  <c r="Q6" i="3"/>
  <c r="Q7" i="3"/>
  <c r="Q8" i="3"/>
  <c r="Q9" i="3"/>
  <c r="Q10" i="3"/>
  <c r="AA127" i="31" l="1"/>
  <c r="Z84" i="31"/>
  <c r="AA209" i="31"/>
  <c r="Z85" i="31"/>
  <c r="AA86" i="31"/>
  <c r="AA85" i="31"/>
  <c r="Z210" i="31"/>
  <c r="AA84" i="31"/>
  <c r="Z209" i="31"/>
  <c r="Z129" i="31"/>
  <c r="Z208" i="31"/>
  <c r="Z128" i="31"/>
  <c r="AA210" i="31"/>
  <c r="Z127" i="31"/>
  <c r="AA129" i="31"/>
  <c r="Z86" i="31"/>
  <c r="AA208" i="31"/>
  <c r="AA128"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20"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20"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00" i="18"/>
  <c r="J21" i="18"/>
  <c r="K21" i="18" s="1"/>
  <c r="J110" i="18"/>
  <c r="J47" i="18"/>
  <c r="J115" i="18"/>
  <c r="J101" i="18"/>
  <c r="J112" i="18"/>
  <c r="J117" i="18"/>
  <c r="J103" i="18"/>
  <c r="L21" i="18"/>
  <c r="J113" i="18"/>
  <c r="J46" i="18"/>
  <c r="J111" i="18"/>
  <c r="J109" i="18"/>
  <c r="J48" i="18"/>
  <c r="J40" i="18"/>
  <c r="J32" i="18"/>
  <c r="J24" i="18"/>
  <c r="J108" i="18"/>
  <c r="J107" i="18"/>
  <c r="J118" i="18"/>
  <c r="J104" i="18"/>
  <c r="J39" i="18"/>
  <c r="J31" i="18"/>
  <c r="J23" i="18"/>
  <c r="K23" i="18" s="1"/>
  <c r="J116" i="18"/>
  <c r="J102" i="18"/>
  <c r="J30" i="18"/>
  <c r="J29" i="18"/>
  <c r="J45" i="18"/>
  <c r="J37" i="18"/>
  <c r="J44" i="18"/>
  <c r="J36" i="18"/>
  <c r="J28" i="18"/>
  <c r="J20" i="18"/>
  <c r="J120" i="18"/>
  <c r="J106" i="18"/>
  <c r="J119" i="18"/>
  <c r="J105" i="18"/>
  <c r="J27" i="18"/>
  <c r="J43" i="18"/>
  <c r="J129" i="18"/>
  <c r="J35" i="18"/>
  <c r="J38" i="18"/>
  <c r="J22" i="18"/>
  <c r="K22" i="18" s="1"/>
  <c r="J128" i="18"/>
  <c r="J19" i="18"/>
  <c r="K19" i="18" s="1"/>
  <c r="J127" i="18"/>
  <c r="J50" i="18"/>
  <c r="J42" i="18"/>
  <c r="J34" i="18"/>
  <c r="J26" i="18"/>
  <c r="J18" i="18"/>
  <c r="K18" i="18" s="1"/>
  <c r="J49" i="18"/>
  <c r="J41" i="18"/>
  <c r="J33" i="18"/>
  <c r="J25" i="18"/>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106" i="18"/>
  <c r="D47" i="18"/>
  <c r="D108" i="18"/>
  <c r="D101" i="18"/>
  <c r="D115" i="18"/>
  <c r="D18" i="18"/>
  <c r="D26" i="18"/>
  <c r="D34" i="18"/>
  <c r="D42" i="18"/>
  <c r="D50" i="18"/>
  <c r="D120" i="18"/>
  <c r="D23" i="18"/>
  <c r="D109" i="18"/>
  <c r="D102" i="18"/>
  <c r="D116" i="18"/>
  <c r="D19" i="18"/>
  <c r="D27" i="18"/>
  <c r="D35" i="18"/>
  <c r="D43" i="18"/>
  <c r="D110" i="18"/>
  <c r="D103" i="18"/>
  <c r="D117" i="18"/>
  <c r="D127" i="18"/>
  <c r="D20" i="18"/>
  <c r="D28" i="18"/>
  <c r="D36" i="18"/>
  <c r="D44" i="18"/>
  <c r="D39" i="18"/>
  <c r="D111" i="18"/>
  <c r="D104" i="18"/>
  <c r="D118" i="18"/>
  <c r="D128" i="18"/>
  <c r="D21" i="18"/>
  <c r="D29" i="18"/>
  <c r="D37" i="18"/>
  <c r="D45" i="18"/>
  <c r="D112" i="18"/>
  <c r="D105" i="18"/>
  <c r="D119" i="18"/>
  <c r="D129" i="18"/>
  <c r="D22" i="18"/>
  <c r="D30" i="18"/>
  <c r="D38" i="18"/>
  <c r="D46" i="18"/>
  <c r="D31" i="18"/>
  <c r="D113" i="18"/>
  <c r="D24" i="18"/>
  <c r="D32" i="18"/>
  <c r="D40" i="18"/>
  <c r="D48" i="18"/>
  <c r="D40" i="26"/>
  <c r="D51" i="26"/>
  <c r="D25" i="26"/>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B34" i="20"/>
  <c r="E34" i="20"/>
  <c r="B24" i="18"/>
  <c r="F24" i="18"/>
  <c r="E24" i="18"/>
  <c r="G24" i="18"/>
  <c r="C24" i="18"/>
  <c r="E119" i="18"/>
  <c r="G119" i="18"/>
  <c r="F119" i="18"/>
  <c r="C119" i="18"/>
  <c r="B119" i="18"/>
  <c r="B118" i="18"/>
  <c r="E118" i="18"/>
  <c r="G118" i="18"/>
  <c r="F118" i="18"/>
  <c r="C118" i="18"/>
  <c r="B127" i="18"/>
  <c r="C127" i="18"/>
  <c r="E127" i="18"/>
  <c r="G127" i="18"/>
  <c r="F127" i="18"/>
  <c r="C116" i="18"/>
  <c r="G116" i="18"/>
  <c r="E116" i="18"/>
  <c r="F116" i="18"/>
  <c r="B116" i="18"/>
  <c r="B26" i="18"/>
  <c r="G26" i="18"/>
  <c r="C26" i="18"/>
  <c r="F26" i="18"/>
  <c r="E26" i="18"/>
  <c r="B41" i="18"/>
  <c r="E41" i="18"/>
  <c r="G41" i="18"/>
  <c r="C41" i="18"/>
  <c r="F41" i="18"/>
  <c r="G113" i="18"/>
  <c r="F113" i="18"/>
  <c r="C113" i="18"/>
  <c r="B113" i="18"/>
  <c r="E113" i="18"/>
  <c r="E105" i="18"/>
  <c r="F105" i="18"/>
  <c r="B105" i="18"/>
  <c r="G105" i="18"/>
  <c r="C105" i="18"/>
  <c r="C104" i="18"/>
  <c r="F104" i="18"/>
  <c r="B104" i="18"/>
  <c r="G104" i="18"/>
  <c r="E104" i="18"/>
  <c r="C117" i="18"/>
  <c r="G117" i="18"/>
  <c r="F117" i="18"/>
  <c r="B117" i="18"/>
  <c r="E117" i="18"/>
  <c r="C102" i="18"/>
  <c r="G102" i="18"/>
  <c r="F102" i="18"/>
  <c r="B102" i="18"/>
  <c r="E102" i="18"/>
  <c r="B18" i="18"/>
  <c r="E18" i="18"/>
  <c r="G18" i="18"/>
  <c r="C18" i="18"/>
  <c r="F18" i="18"/>
  <c r="B33" i="18"/>
  <c r="E33" i="18"/>
  <c r="C33" i="18"/>
  <c r="G33" i="18"/>
  <c r="F33" i="18"/>
  <c r="B25" i="26"/>
  <c r="G25" i="26"/>
  <c r="E25" i="26"/>
  <c r="F25" i="26"/>
  <c r="C25" i="26"/>
  <c r="C31" i="18"/>
  <c r="F31" i="18"/>
  <c r="G31" i="18"/>
  <c r="B31" i="18"/>
  <c r="E31" i="18"/>
  <c r="C112" i="18"/>
  <c r="E112" i="18"/>
  <c r="F112" i="18"/>
  <c r="G112" i="18"/>
  <c r="B112" i="18"/>
  <c r="C111" i="18"/>
  <c r="F111" i="18"/>
  <c r="E111" i="18"/>
  <c r="B111" i="18"/>
  <c r="G111" i="18"/>
  <c r="C103" i="18"/>
  <c r="E103" i="18"/>
  <c r="G103" i="18"/>
  <c r="F103" i="18"/>
  <c r="B103" i="18"/>
  <c r="C109" i="18"/>
  <c r="E109" i="18"/>
  <c r="G109" i="18"/>
  <c r="F109" i="18"/>
  <c r="B109" i="18"/>
  <c r="C115" i="18"/>
  <c r="F115" i="18"/>
  <c r="G115" i="18"/>
  <c r="B115" i="18"/>
  <c r="E115" i="18"/>
  <c r="B25" i="18"/>
  <c r="E25" i="18"/>
  <c r="F25" i="18"/>
  <c r="C25" i="18"/>
  <c r="G25" i="18"/>
  <c r="B51" i="26"/>
  <c r="G51" i="26"/>
  <c r="F51" i="26"/>
  <c r="E51" i="26"/>
  <c r="C51" i="26"/>
  <c r="E46" i="18"/>
  <c r="B46" i="18"/>
  <c r="C46" i="18"/>
  <c r="F46" i="18"/>
  <c r="G46" i="18"/>
  <c r="B45" i="18"/>
  <c r="G45" i="18"/>
  <c r="C45" i="18"/>
  <c r="F45" i="18"/>
  <c r="E45" i="18"/>
  <c r="C39" i="18"/>
  <c r="G39" i="18"/>
  <c r="E39" i="18"/>
  <c r="F39" i="18"/>
  <c r="B39" i="18"/>
  <c r="C110" i="18"/>
  <c r="F110" i="18"/>
  <c r="B110" i="18"/>
  <c r="E110" i="18"/>
  <c r="G110" i="18"/>
  <c r="C23" i="18"/>
  <c r="F23" i="18"/>
  <c r="E23" i="18"/>
  <c r="G23" i="18"/>
  <c r="B23" i="18"/>
  <c r="C101" i="18"/>
  <c r="F101" i="18"/>
  <c r="G101" i="18"/>
  <c r="B101" i="18"/>
  <c r="E101" i="18"/>
  <c r="B17" i="18"/>
  <c r="G17" i="18"/>
  <c r="C17" i="18"/>
  <c r="F17" i="18"/>
  <c r="E17" i="18"/>
  <c r="B40" i="26"/>
  <c r="F40" i="26"/>
  <c r="G40" i="26"/>
  <c r="E40" i="26"/>
  <c r="C40" i="26"/>
  <c r="E38" i="18"/>
  <c r="C38" i="18"/>
  <c r="F38" i="18"/>
  <c r="B38" i="18"/>
  <c r="G38" i="18"/>
  <c r="E37" i="18"/>
  <c r="C37" i="18"/>
  <c r="B37" i="18"/>
  <c r="G37" i="18"/>
  <c r="F37" i="18"/>
  <c r="E44" i="18"/>
  <c r="B44" i="18"/>
  <c r="G44" i="18"/>
  <c r="C44" i="18"/>
  <c r="F44" i="18"/>
  <c r="E43" i="18"/>
  <c r="G43" i="18"/>
  <c r="F43" i="18"/>
  <c r="B43" i="18"/>
  <c r="C43" i="18"/>
  <c r="F120" i="18"/>
  <c r="B120" i="18"/>
  <c r="E120" i="18"/>
  <c r="G120" i="18"/>
  <c r="C120" i="18"/>
  <c r="B108" i="18"/>
  <c r="G108" i="18"/>
  <c r="E108" i="18"/>
  <c r="C108" i="18"/>
  <c r="F108" i="18"/>
  <c r="B114" i="18"/>
  <c r="E114" i="18"/>
  <c r="F114" i="18"/>
  <c r="G114" i="18"/>
  <c r="C114" i="18"/>
  <c r="C48" i="18"/>
  <c r="G48" i="18"/>
  <c r="E48" i="18"/>
  <c r="B48" i="18"/>
  <c r="F48" i="18"/>
  <c r="E30" i="18"/>
  <c r="G30" i="18"/>
  <c r="F30" i="18"/>
  <c r="B30" i="18"/>
  <c r="C30" i="18"/>
  <c r="B29" i="18"/>
  <c r="G29" i="18"/>
  <c r="E29" i="18"/>
  <c r="C29" i="18"/>
  <c r="F29" i="18"/>
  <c r="E36" i="18"/>
  <c r="F36" i="18"/>
  <c r="B36" i="18"/>
  <c r="G36" i="18"/>
  <c r="C36" i="18"/>
  <c r="E35" i="18"/>
  <c r="F35" i="18"/>
  <c r="B35" i="18"/>
  <c r="G35" i="18"/>
  <c r="C35" i="18"/>
  <c r="B50" i="18"/>
  <c r="G50" i="18"/>
  <c r="E50" i="18"/>
  <c r="F50" i="18"/>
  <c r="C50" i="18"/>
  <c r="C47" i="18"/>
  <c r="E47" i="18"/>
  <c r="F47" i="18"/>
  <c r="B47" i="18"/>
  <c r="G47" i="18"/>
  <c r="B100" i="18"/>
  <c r="G100" i="18"/>
  <c r="C100" i="18"/>
  <c r="E100" i="18"/>
  <c r="F100" i="18"/>
  <c r="C40" i="18"/>
  <c r="B40" i="18"/>
  <c r="G40" i="18"/>
  <c r="F40" i="18"/>
  <c r="E40" i="18"/>
  <c r="E22" i="18"/>
  <c r="G22" i="18"/>
  <c r="F22" i="18"/>
  <c r="C22" i="18"/>
  <c r="B22" i="18"/>
  <c r="B21" i="18"/>
  <c r="E21" i="18"/>
  <c r="C21" i="18"/>
  <c r="F21" i="18"/>
  <c r="G21" i="18"/>
  <c r="E28" i="18"/>
  <c r="C28" i="18"/>
  <c r="F28" i="18"/>
  <c r="B28" i="18"/>
  <c r="G28" i="18"/>
  <c r="E27" i="18"/>
  <c r="G27" i="18"/>
  <c r="C27" i="18"/>
  <c r="B27" i="18"/>
  <c r="F27" i="18"/>
  <c r="B42" i="18"/>
  <c r="C42" i="18"/>
  <c r="E42" i="18"/>
  <c r="G42" i="18"/>
  <c r="F42" i="18"/>
  <c r="F106" i="18"/>
  <c r="G106" i="18"/>
  <c r="C106" i="18"/>
  <c r="B106" i="18"/>
  <c r="E106" i="18"/>
  <c r="B107" i="18"/>
  <c r="G107" i="18"/>
  <c r="C107" i="18"/>
  <c r="F107" i="18"/>
  <c r="E107" i="18"/>
  <c r="B32" i="18"/>
  <c r="F32" i="18"/>
  <c r="G32" i="18"/>
  <c r="C32" i="18"/>
  <c r="E32" i="18"/>
  <c r="G129" i="18"/>
  <c r="B129" i="18"/>
  <c r="F129" i="18"/>
  <c r="E129" i="18"/>
  <c r="C129" i="18"/>
  <c r="G128" i="18"/>
  <c r="E128" i="18"/>
  <c r="F128" i="18"/>
  <c r="B128" i="18"/>
  <c r="C128" i="18"/>
  <c r="E20" i="18"/>
  <c r="C20" i="18"/>
  <c r="B20" i="18"/>
  <c r="F20" i="18"/>
  <c r="G20" i="18"/>
  <c r="E19" i="18"/>
  <c r="F19" i="18"/>
  <c r="G19" i="18"/>
  <c r="C19" i="18"/>
  <c r="B19" i="18"/>
  <c r="B34" i="18"/>
  <c r="E34" i="18"/>
  <c r="G34" i="18"/>
  <c r="C34" i="18"/>
  <c r="F34" i="18"/>
  <c r="B49" i="18"/>
  <c r="G49" i="18"/>
  <c r="C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220" i="31"/>
  <c r="AA219" i="31"/>
  <c r="Z220" i="31"/>
  <c r="Z219" i="31"/>
  <c r="AA215" i="31"/>
  <c r="Z216" i="31"/>
  <c r="AA216" i="31"/>
  <c r="Z215" i="31"/>
  <c r="W2" i="31"/>
  <c r="O5" i="26" l="1"/>
  <c r="L5" i="26"/>
  <c r="Z221" i="31"/>
  <c r="AA221" i="31"/>
  <c r="Z217" i="31"/>
  <c r="AA217" i="31"/>
  <c r="Z225" i="31"/>
  <c r="Z224" i="31"/>
  <c r="Z223" i="31"/>
  <c r="AA224" i="31"/>
  <c r="AA223" i="31"/>
  <c r="AA225"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3" i="20"/>
  <c r="Q35" i="20"/>
  <c r="M50" i="26"/>
  <c r="K51" i="26"/>
  <c r="M35" i="20"/>
  <c r="N35" i="20"/>
  <c r="P33" i="20"/>
  <c r="M51" i="26"/>
  <c r="N34" i="20"/>
  <c r="M25" i="26"/>
  <c r="Q34" i="20"/>
  <c r="P35" i="20"/>
  <c r="M33" i="20"/>
  <c r="J51" i="26"/>
  <c r="M34" i="20"/>
  <c r="Q33" i="20"/>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R34" i="20"/>
  <c r="O25" i="26"/>
  <c r="L51" i="26"/>
  <c r="O51" i="26"/>
  <c r="O35" i="20"/>
  <c r="L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<sst xmlns="http://schemas.openxmlformats.org/spreadsheetml/2006/main" count="45588" uniqueCount="3075">
  <si>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</si>
  <si>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</si>
  <si>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</si>
  <si>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</si>
  <si>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</si>
  <si>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</si>
  <si>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</si>
  <si>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</si>
  <si>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</si>
  <si>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</si>
  <si>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</si>
  <si>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</si>
  <si>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</si>
  <si>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</si>
  <si>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</si>
  <si>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</si>
  <si>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</si>
  <si>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</si>
  <si>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</si>
  <si>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</si>
  <si>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</si>
  <si>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</si>
  <si>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</si>
  <si>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</si>
  <si>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</si>
  <si>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</si>
  <si>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</si>
  <si>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</si>
  <si>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</si>
  <si>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</si>
  <si>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</si>
  <si>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</si>
  <si>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</si>
  <si>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</si>
  <si>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</si>
  <si>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</si>
  <si>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</si>
  <si>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</si>
  <si>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</si>
  <si>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</si>
  <si>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</si>
  <si>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</si>
  <si>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</si>
  <si>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</si>
  <si>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</si>
  <si>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</si>
  <si>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</si>
  <si>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</si>
  <si>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</si>
  <si>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</si>
  <si>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</si>
  <si>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</si>
  <si>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</si>
  <si>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</si>
  <si>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</si>
  <si>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</si>
  <si>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</si>
  <si>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</si>
  <si>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</si>
  <si>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</si>
  <si>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</si>
  <si>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</si>
  <si>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</si>
  <si>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</si>
  <si>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</si>
  <si>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</si>
  <si>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</si>
  <si>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</si>
  <si>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</si>
  <si>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</si>
  <si>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</si>
  <si>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</si>
  <si>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</si>
  <si>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</si>
  <si>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</si>
  <si>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</si>
  <si>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</si>
  <si>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</si>
  <si>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</si>
  <si>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</si>
  <si>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</si>
  <si>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</si>
  <si>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</si>
  <si>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</si>
  <si>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</si>
  <si>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</si>
  <si>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</si>
  <si>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</si>
  <si>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</si>
  <si>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</si>
  <si>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</si>
  <si>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</si>
  <si>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</si>
  <si>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</si>
  <si>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</si>
  <si>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</si>
  <si>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</si>
  <si>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</si>
  <si>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</si>
  <si>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</si>
  <si>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</si>
  <si>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</si>
  <si>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</si>
  <si>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</si>
  <si>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</si>
  <si>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</si>
  <si>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</si>
  <si>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</si>
  <si>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</si>
  <si>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</si>
  <si>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</si>
  <si>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</si>
  <si>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</si>
  <si>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</si>
  <si>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</si>
  <si>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</si>
  <si>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</si>
  <si>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</si>
  <si>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</si>
  <si>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</si>
  <si>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</si>
  <si>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</si>
  <si>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</si>
  <si>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</si>
  <si>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</si>
  <si>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</si>
  <si>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</si>
  <si>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</si>
  <si>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</si>
  <si>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</si>
  <si>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</si>
  <si>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</si>
  <si>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</si>
  <si>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</si>
  <si>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</si>
  <si>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</si>
  <si>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</si>
  <si>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</si>
  <si>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</si>
  <si>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</si>
  <si>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</si>
  <si>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</si>
  <si>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</si>
  <si>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</si>
  <si>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</si>
  <si>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</si>
  <si>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</si>
  <si>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</si>
  <si>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</si>
  <si>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</si>
  <si>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</si>
  <si>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</si>
  <si>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</si>
  <si>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</si>
  <si>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</si>
  <si>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</si>
  <si>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</si>
  <si>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</si>
  <si>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</si>
  <si>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</si>
  <si>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</si>
  <si>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</si>
  <si>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</si>
  <si>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</si>
  <si>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</si>
  <si>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</si>
  <si>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</si>
  <si>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</si>
  <si>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</si>
  <si>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</si>
  <si>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</si>
  <si>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</si>
  <si>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</si>
  <si>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</si>
  <si>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</si>
  <si>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</si>
  <si>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</si>
  <si>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</si>
  <si>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</si>
  <si>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</si>
  <si>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</si>
  <si>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</si>
  <si>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</si>
  <si>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</si>
  <si>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</si>
  <si>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</si>
  <si>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</si>
  <si>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</si>
  <si>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</si>
  <si>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</si>
  <si>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</si>
  <si>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</si>
  <si>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</si>
  <si>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</si>
  <si>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</si>
  <si>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</si>
  <si>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</si>
  <si>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</si>
  <si>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</si>
  <si>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</si>
  <si>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</si>
  <si>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</si>
  <si>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</si>
  <si>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</si>
  <si>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</si>
  <si>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</si>
  <si>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</si>
  <si>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</si>
  <si>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</si>
  <si>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</si>
  <si>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</si>
  <si>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</si>
  <si>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</si>
  <si>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</si>
  <si>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</si>
  <si>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</si>
  <si>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</si>
  <si>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</si>
  <si>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</si>
  <si>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</si>
  <si>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</si>
  <si>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</si>
  <si>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</si>
  <si>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</si>
  <si>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</si>
  <si>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</si>
  <si>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</si>
  <si>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</si>
  <si>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</si>
  <si>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</si>
  <si>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</si>
  <si>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</si>
  <si>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</si>
  <si>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</si>
  <si>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</si>
  <si>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</si>
  <si>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</si>
  <si>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</si>
  <si>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</si>
  <si>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</si>
  <si>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</si>
  <si>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</si>
  <si>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</si>
  <si>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</si>
  <si>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</si>
  <si>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</si>
  <si>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</si>
  <si>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</si>
  <si>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</si>
  <si>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</si>
  <si>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</si>
  <si>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</si>
  <si>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</si>
  <si>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</si>
  <si>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</si>
  <si>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</si>
  <si>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</si>
  <si>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</si>
  <si>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</si>
  <si>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</si>
  <si>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</si>
  <si>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</si>
  <si>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</si>
  <si>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</si>
  <si>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</si>
  <si>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</si>
  <si>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</si>
  <si>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</si>
  <si>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</si>
  <si>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</si>
  <si>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</si>
  <si>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</si>
  <si>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</si>
  <si>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</si>
  <si>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</si>
  <si>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</si>
  <si>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</si>
  <si>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</si>
  <si>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</si>
  <si>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</si>
  <si>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</si>
  <si>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</si>
  <si>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</si>
  <si>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</si>
  <si>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</si>
  <si>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</si>
  <si>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</si>
  <si>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</si>
  <si>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</si>
  <si>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</si>
  <si>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</si>
  <si>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</si>
  <si>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</si>
  <si>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</si>
  <si>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</si>
  <si>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</si>
  <si>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</si>
  <si>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</si>
  <si>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</si>
  <si>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</si>
  <si>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</si>
  <si>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</si>
  <si>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</si>
  <si>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</si>
  <si>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</si>
  <si>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</si>
  <si>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</si>
  <si>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</si>
  <si>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</si>
  <si>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</si>
  <si>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</si>
  <si>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</si>
  <si>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</si>
  <si>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</si>
  <si>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</si>
  <si>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</si>
  <si>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</si>
  <si>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</si>
  <si>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</si>
  <si>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</si>
  <si>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</si>
  <si>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</si>
  <si>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</si>
  <si>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</si>
  <si>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</si>
  <si>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</si>
  <si>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</si>
  <si>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</si>
  <si>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</si>
  <si>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</si>
  <si>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</si>
  <si>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</si>
  <si>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</si>
  <si>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</si>
  <si>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</si>
  <si>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</si>
  <si>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</si>
  <si>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</si>
  <si>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</si>
  <si>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</si>
  <si>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</si>
  <si>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</si>
  <si>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</si>
  <si>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</si>
  <si>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</si>
  <si>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</si>
  <si>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</si>
  <si>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</si>
  <si>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</si>
  <si>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</si>
  <si>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</si>
  <si>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</si>
  <si>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</si>
  <si>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</si>
  <si>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</si>
  <si>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</si>
  <si>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</si>
  <si>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</si>
  <si>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</si>
  <si>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</si>
  <si>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</si>
  <si>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</si>
  <si>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</si>
  <si>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</si>
  <si>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</si>
  <si>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</si>
  <si>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</si>
  <si>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</si>
  <si>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</si>
  <si>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</si>
  <si>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</si>
  <si>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</si>
  <si>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</si>
  <si>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</si>
  <si>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</si>
  <si>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</si>
  <si>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</si>
  <si>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</si>
  <si>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</si>
  <si>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</si>
  <si>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</si>
  <si>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</si>
  <si>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</si>
  <si>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</si>
  <si>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</si>
  <si>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</si>
  <si>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</si>
  <si>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</si>
  <si>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</si>
  <si>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</si>
  <si>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</si>
  <si>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</si>
  <si>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</si>
  <si>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</si>
  <si>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</si>
  <si>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</si>
  <si>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</si>
  <si>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</si>
  <si>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</si>
  <si>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</si>
  <si>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</si>
  <si>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</si>
  <si>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</si>
  <si>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</si>
  <si>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</si>
  <si>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</si>
  <si>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</si>
  <si>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</si>
  <si>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</si>
  <si>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</si>
  <si>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</si>
  <si>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</si>
  <si>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</si>
  <si>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</si>
  <si>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</si>
  <si>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</si>
  <si>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</si>
  <si>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</si>
  <si>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</si>
  <si>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</si>
  <si>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</si>
  <si>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</si>
  <si>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</si>
  <si>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</si>
  <si>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</si>
  <si>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</si>
  <si>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</si>
  <si>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</si>
  <si>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</si>
  <si>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</si>
  <si>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</si>
  <si>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</si>
  <si>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</si>
  <si>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</si>
  <si>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</si>
  <si>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</si>
  <si>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</si>
  <si>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</si>
  <si>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</si>
  <si>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</si>
  <si>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</si>
  <si>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</si>
  <si>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</si>
  <si>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</si>
  <si>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</si>
  <si>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</si>
  <si>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</si>
  <si>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</si>
  <si>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</si>
  <si>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</si>
  <si>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</si>
  <si>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</si>
  <si>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</si>
  <si>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</si>
  <si>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</si>
  <si>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</si>
  <si>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</si>
  <si>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</si>
  <si>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</si>
  <si>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</si>
  <si>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</si>
  <si>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</si>
  <si>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</si>
  <si>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</si>
  <si>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</si>
  <si>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</si>
  <si>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</si>
  <si>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</si>
  <si>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</si>
  <si>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</si>
  <si>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</si>
  <si>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</si>
  <si>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</si>
  <si>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</si>
  <si>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</si>
  <si>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</si>
  <si>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</si>
  <si>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</si>
  <si>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</si>
  <si>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</si>
  <si>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</si>
  <si>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</si>
  <si>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</si>
  <si>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</si>
  <si>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</si>
  <si>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</si>
  <si>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</si>
  <si>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</si>
  <si>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</si>
  <si>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</si>
  <si>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</si>
  <si>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</si>
  <si>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</si>
  <si>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</si>
  <si>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</si>
  <si>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</si>
  <si>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</si>
  <si>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</si>
  <si>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</si>
  <si>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</si>
  <si>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</si>
  <si>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</si>
  <si>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</si>
  <si>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</si>
  <si>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</si>
  <si>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</si>
  <si>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</si>
  <si>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</si>
  <si>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</si>
  <si>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</si>
  <si>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</si>
  <si>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</si>
  <si>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</si>
  <si>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</si>
  <si>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</si>
  <si>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</si>
  <si>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</si>
  <si>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</si>
  <si>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</si>
  <si>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</si>
  <si>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</si>
  <si>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</si>
  <si>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</si>
  <si>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</si>
  <si>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</si>
  <si>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</si>
  <si>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</si>
  <si>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</si>
  <si>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</si>
  <si>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</si>
  <si>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</si>
  <si>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</si>
  <si>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</si>
  <si>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</si>
  <si>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</si>
  <si>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</si>
  <si>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</si>
  <si>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</si>
  <si>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</si>
  <si>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</si>
  <si>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</si>
  <si>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</si>
  <si>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</si>
  <si>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</si>
  <si>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</si>
  <si>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</si>
  <si>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</si>
  <si>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</si>
  <si>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</si>
  <si>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</si>
  <si>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</si>
  <si>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</si>
  <si>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</si>
  <si>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</si>
  <si>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</si>
  <si>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</si>
  <si>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</si>
  <si>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</si>
  <si>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</si>
  <si>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</si>
  <si>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</si>
  <si>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</si>
  <si>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</si>
  <si>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</si>
  <si>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</si>
  <si>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</si>
  <si>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</si>
  <si>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</si>
  <si>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</si>
  <si>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</si>
  <si>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</si>
  <si>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</si>
  <si>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</si>
  <si>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</si>
  <si>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</si>
  <si>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</si>
  <si>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</si>
  <si>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</si>
  <si>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</si>
  <si>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</si>
  <si>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</si>
  <si>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</si>
  <si>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</si>
  <si>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</si>
  <si>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</si>
  <si>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</si>
  <si>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</si>
  <si>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</si>
  <si>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</si>
  <si>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</si>
  <si>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</si>
  <si>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</si>
  <si>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</si>
  <si>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</si>
  <si>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</si>
  <si>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</si>
  <si>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</si>
  <si>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</si>
  <si>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</si>
  <si>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</si>
  <si>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</si>
  <si>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</si>
  <si>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</si>
  <si>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</si>
  <si>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</si>
  <si>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</si>
  <si>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</si>
  <si>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</si>
  <si>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</si>
  <si>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</si>
  <si>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</si>
  <si>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</si>
  <si>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</si>
  <si>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</si>
  <si>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</si>
  <si>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</si>
  <si>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</si>
  <si>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</si>
  <si>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</si>
  <si>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</si>
  <si>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</si>
  <si>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</si>
  <si>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</si>
  <si>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</si>
  <si>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</si>
  <si>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</si>
  <si>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</si>
  <si>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</si>
  <si>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</si>
  <si>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</si>
  <si>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</si>
  <si>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</si>
  <si>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</si>
  <si>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</si>
  <si>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</si>
  <si>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</si>
  <si>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</si>
  <si>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</si>
  <si>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</si>
  <si>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</si>
  <si>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</si>
  <si>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</si>
  <si>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</si>
  <si>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</si>
  <si>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</si>
  <si>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</si>
  <si>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</si>
  <si>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</si>
  <si>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</si>
  <si>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</si>
  <si>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</si>
  <si>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</si>
  <si>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</si>
  <si>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</si>
  <si>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</si>
  <si>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</si>
  <si>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</si>
  <si>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</si>
  <si>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</si>
  <si>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</si>
  <si>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</si>
  <si>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</si>
  <si>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</si>
  <si>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</si>
  <si>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</si>
  <si>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</si>
  <si>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</si>
  <si>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</si>
  <si>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</si>
  <si>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</si>
  <si>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</si>
  <si>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</si>
  <si>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</si>
  <si>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</si>
  <si>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</si>
  <si>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</si>
  <si>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</si>
  <si>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</si>
  <si>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</si>
  <si>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</si>
  <si>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</si>
  <si>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</si>
  <si>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</si>
  <si>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</si>
  <si>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</si>
  <si>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</si>
  <si>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</si>
  <si>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</si>
  <si>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</si>
  <si>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</si>
  <si>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</si>
  <si>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</si>
  <si>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</si>
  <si>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</si>
  <si>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</si>
  <si>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</si>
  <si>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</si>
  <si>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</si>
  <si>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</si>
  <si>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</si>
  <si>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</si>
  <si>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</si>
  <si>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</si>
  <si>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</si>
  <si>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</si>
  <si>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</si>
  <si>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</si>
  <si>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</si>
  <si>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</si>
  <si>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</si>
  <si>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</si>
  <si>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</si>
  <si>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</si>
  <si>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</si>
  <si>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</si>
  <si>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</si>
  <si>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</si>
  <si>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</si>
  <si>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</si>
  <si>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</si>
  <si>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</si>
  <si>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</si>
  <si>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</si>
  <si>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</si>
  <si>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</si>
  <si>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</si>
  <si>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</si>
  <si>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</si>
  <si>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</si>
  <si>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</si>
  <si>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</si>
  <si>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</si>
  <si>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</si>
  <si>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</si>
  <si>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</si>
  <si>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</si>
  <si>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</si>
  <si>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</si>
  <si>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</si>
  <si>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</si>
  <si>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</si>
  <si>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</si>
  <si>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</si>
  <si>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</si>
  <si>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</si>
  <si>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</si>
  <si>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</si>
  <si>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</si>
  <si>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</si>
  <si>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</si>
  <si>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</si>
  <si>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</si>
  <si>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</si>
  <si>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</si>
  <si>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</si>
  <si>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</si>
  <si>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</si>
  <si>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</si>
  <si>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</si>
  <si>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</si>
  <si>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</si>
  <si>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</si>
  <si>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</si>
  <si>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</si>
  <si>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</si>
  <si>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</si>
  <si>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</si>
  <si>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</si>
  <si>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</si>
  <si>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</si>
  <si>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</si>
  <si>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</si>
  <si>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</si>
  <si>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</si>
  <si>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</si>
  <si>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</si>
  <si>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</si>
  <si>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</si>
  <si>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</si>
  <si>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</si>
  <si>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</si>
  <si>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</si>
  <si>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</si>
  <si>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</si>
  <si>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</si>
  <si>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</si>
  <si>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</si>
  <si>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</si>
  <si>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</si>
  <si>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</si>
  <si>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</si>
  <si>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</si>
  <si>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</si>
  <si>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</si>
  <si>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</si>
  <si>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</si>
  <si>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</si>
  <si>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</si>
  <si>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</si>
  <si>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</si>
  <si>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</si>
  <si>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</si>
  <si>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</si>
  <si>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</si>
  <si>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</si>
  <si>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</si>
  <si>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</si>
  <si>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</si>
  <si>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</si>
  <si>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</si>
  <si>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</si>
  <si>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</si>
  <si>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</si>
  <si>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</si>
  <si>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</si>
  <si>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</si>
  <si>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</si>
  <si>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</si>
  <si>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</si>
  <si>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</si>
  <si>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</si>
  <si>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</si>
  <si>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</si>
  <si>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</si>
  <si>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</si>
  <si>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</si>
  <si>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</si>
  <si>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</si>
  <si>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</si>
  <si>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</si>
  <si>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</si>
  <si>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</si>
  <si>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</si>
  <si>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</si>
  <si>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</si>
  <si>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</si>
  <si>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</si>
  <si>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</si>
  <si>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</si>
  <si>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</si>
  <si>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</si>
  <si>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</si>
  <si>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</si>
  <si>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</si>
  <si>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</si>
  <si>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</si>
  <si>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</si>
  <si>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</si>
  <si>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</si>
  <si>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</si>
  <si>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</si>
  <si>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</si>
  <si>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</si>
  <si>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</si>
  <si>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</si>
  <si>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</si>
  <si>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</si>
  <si>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</si>
  <si>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</si>
  <si>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</si>
  <si>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</si>
  <si>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</si>
  <si>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</si>
  <si>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</si>
  <si>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</si>
  <si>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</si>
  <si>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</si>
  <si>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</si>
  <si>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</si>
  <si>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</si>
  <si>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</si>
  <si>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</si>
  <si>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</si>
  <si>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</si>
  <si>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</si>
  <si>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</si>
  <si>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</si>
  <si>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</si>
  <si>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</si>
  <si>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</si>
  <si>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</si>
  <si>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</si>
  <si>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</si>
  <si>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</si>
  <si>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</si>
  <si>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</si>
  <si>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</si>
  <si>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</si>
  <si>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</si>
  <si>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</si>
  <si>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</si>
  <si>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</si>
  <si>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</si>
  <si>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</si>
  <si>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</si>
  <si>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</si>
  <si>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</si>
  <si>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</si>
  <si>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</si>
  <si>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</si>
  <si>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</si>
  <si>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</si>
  <si>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</si>
  <si>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</si>
  <si>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</si>
  <si>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</si>
  <si>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</si>
  <si>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</si>
  <si>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</si>
  <si>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</si>
  <si>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</si>
  <si>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</si>
  <si>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</si>
  <si>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</si>
  <si>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</si>
  <si>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</si>
  <si>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</si>
  <si>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</si>
  <si>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</si>
  <si>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</si>
  <si>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</si>
  <si>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</si>
  <si>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</si>
  <si>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</si>
  <si>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</si>
  <si>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</si>
  <si>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</si>
  <si>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</si>
  <si>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</si>
  <si>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</si>
  <si>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</si>
  <si>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</si>
  <si>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</si>
  <si>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</si>
  <si>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</si>
  <si>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</si>
  <si>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</si>
  <si>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</si>
  <si>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</si>
  <si>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</si>
  <si>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</si>
  <si>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</si>
  <si>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</si>
  <si>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</si>
  <si>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</si>
  <si>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</si>
  <si>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</si>
  <si>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</si>
  <si>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</si>
  <si>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</si>
  <si>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</si>
  <si>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</si>
  <si>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</si>
  <si>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</si>
  <si>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</si>
  <si>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</si>
  <si>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</si>
  <si>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</si>
  <si>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</si>
  <si>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</si>
  <si>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</si>
  <si>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</si>
  <si>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</si>
  <si>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</si>
  <si>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</si>
  <si>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</si>
  <si>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</si>
  <si>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</si>
  <si>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</si>
  <si>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</si>
  <si>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</si>
  <si>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</si>
  <si>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</si>
  <si>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</si>
  <si>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</si>
  <si>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</si>
  <si>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</si>
  <si>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</si>
  <si>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</si>
  <si>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</si>
  <si>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</si>
  <si>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</si>
  <si>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</si>
  <si>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</si>
  <si>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</si>
  <si>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</si>
  <si>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</si>
  <si>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</si>
  <si>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</si>
  <si>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</si>
  <si>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</si>
  <si>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</si>
  <si>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</si>
  <si>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</si>
  <si>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</si>
  <si>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</si>
  <si>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</si>
  <si>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</si>
  <si>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</si>
  <si>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</si>
  <si>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</si>
  <si>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</si>
  <si>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</si>
  <si>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</si>
  <si>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</si>
  <si>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</si>
  <si>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</si>
  <si>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</si>
  <si>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</si>
  <si>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</si>
  <si>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</si>
  <si>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</si>
  <si>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</si>
  <si>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</si>
  <si>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</si>
  <si>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</si>
  <si>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</si>
  <si>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</si>
  <si>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</si>
  <si>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</si>
  <si>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</si>
  <si>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</si>
  <si>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</si>
  <si>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</si>
  <si>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</si>
  <si>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</si>
  <si>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</si>
  <si>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</si>
  <si>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</si>
  <si>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</si>
  <si>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</si>
  <si>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</si>
  <si>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</si>
  <si>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</si>
  <si>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</si>
  <si>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</si>
  <si>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</si>
  <si>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</si>
  <si>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</si>
  <si>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</si>
  <si>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</si>
  <si>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</si>
  <si>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</si>
  <si>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</si>
  <si>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</si>
  <si>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</si>
  <si>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</si>
  <si>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</si>
  <si>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</si>
  <si>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</si>
  <si>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</si>
  <si>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</si>
  <si>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</si>
  <si>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</si>
  <si>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</si>
  <si>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</si>
  <si>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</si>
  <si>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</si>
  <si>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</si>
  <si>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</si>
  <si>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</si>
  <si>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</si>
  <si>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</si>
  <si>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</si>
  <si>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</si>
  <si>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</si>
  <si>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</si>
  <si>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</si>
  <si>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</si>
  <si>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</si>
  <si>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</si>
  <si>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</si>
  <si>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</si>
  <si>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</si>
  <si>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</si>
  <si>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</si>
  <si>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</si>
  <si>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</si>
  <si>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</si>
  <si>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</si>
  <si>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</si>
  <si>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</si>
  <si>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</si>
  <si>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</si>
  <si>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</si>
  <si>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</si>
  <si>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</si>
  <si>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</si>
  <si>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</si>
  <si>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</si>
  <si>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</si>
  <si>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</si>
  <si>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</si>
  <si>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</si>
  <si>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</si>
  <si>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</si>
  <si>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</si>
  <si>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</si>
  <si>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</si>
  <si>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</si>
  <si>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</si>
  <si>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</si>
  <si>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</si>
  <si>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</si>
  <si>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</si>
  <si>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</si>
  <si>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</si>
  <si>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</si>
  <si>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</si>
  <si>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</si>
  <si>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</si>
  <si>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</si>
  <si>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</si>
  <si>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</si>
  <si>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</si>
  <si>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</si>
  <si>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</si>
  <si>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</si>
  <si>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</si>
  <si>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</si>
  <si>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</si>
  <si>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</si>
  <si>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</si>
  <si>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</si>
  <si>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</si>
  <si>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</si>
  <si>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</si>
  <si>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</si>
  <si>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</si>
  <si>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</si>
  <si>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</si>
  <si>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</si>
  <si>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</si>
  <si>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</si>
  <si>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</si>
  <si>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</si>
  <si>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</si>
  <si>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</si>
  <si>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</si>
  <si>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</si>
  <si>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</si>
  <si>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</si>
  <si>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</si>
  <si>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</si>
  <si>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</si>
  <si>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</si>
  <si>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</si>
  <si>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</si>
  <si>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</si>
  <si>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</si>
  <si>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</si>
  <si>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</si>
  <si>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</si>
  <si>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</si>
  <si>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</si>
  <si>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</si>
  <si>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</si>
  <si>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</si>
  <si>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</si>
  <si>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</si>
  <si>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</si>
  <si>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</si>
  <si>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</si>
  <si>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</si>
  <si>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</si>
  <si>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</si>
  <si>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</si>
  <si>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</si>
  <si>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</si>
  <si>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</si>
  <si>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</si>
  <si>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</si>
  <si>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</si>
  <si>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</si>
  <si>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</si>
  <si>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</si>
  <si>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</si>
  <si>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</si>
  <si>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</si>
  <si>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</si>
  <si>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</si>
  <si>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</si>
  <si>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</si>
  <si>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</si>
  <si>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</si>
  <si>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</si>
  <si>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</si>
  <si>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</si>
  <si>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</si>
  <si>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</si>
  <si>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</si>
  <si>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</si>
  <si>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</si>
  <si>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</si>
  <si>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</si>
  <si>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</si>
  <si>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</si>
  <si>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</si>
  <si>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</si>
  <si>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</si>
  <si>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</si>
  <si>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</si>
  <si>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</si>
  <si>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</si>
  <si>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</si>
  <si>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</si>
  <si>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</si>
  <si>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</si>
  <si>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</si>
  <si>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</si>
  <si>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</si>
  <si>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</si>
  <si>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</si>
  <si>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</si>
  <si>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</si>
  <si>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</si>
  <si>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</si>
  <si>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</si>
  <si>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</si>
  <si>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</si>
  <si>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</si>
  <si>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</si>
  <si>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</si>
  <si>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</si>
  <si>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</si>
  <si>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</si>
  <si>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</si>
  <si>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</si>
  <si>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</si>
  <si>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</si>
  <si>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</si>
  <si>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</si>
  <si>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</si>
  <si>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</si>
  <si>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</si>
  <si>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</si>
  <si>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</si>
  <si>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</si>
  <si>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</si>
  <si>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</si>
  <si>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</si>
  <si>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</si>
  <si>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</si>
  <si>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</si>
  <si>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</si>
  <si>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</si>
  <si>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</si>
  <si>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</si>
  <si>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</si>
  <si>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</si>
  <si>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</si>
  <si>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</si>
  <si>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</si>
  <si>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</si>
  <si>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</si>
  <si>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</si>
  <si>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</si>
  <si>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</si>
  <si>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</si>
  <si>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</si>
  <si>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</si>
  <si>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</si>
  <si>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</si>
  <si>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</si>
  <si>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</si>
  <si>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</si>
  <si>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</si>
  <si>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</si>
  <si>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</si>
  <si>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</si>
  <si>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</si>
  <si>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</si>
  <si>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</si>
  <si>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</si>
  <si>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</si>
  <si>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</si>
  <si>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</si>
  <si>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</si>
  <si>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</si>
  <si>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</si>
  <si>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</si>
  <si>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</si>
  <si>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</si>
  <si>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</si>
  <si>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</si>
  <si>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</si>
  <si>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</si>
  <si>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</si>
  <si>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</si>
  <si>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</si>
  <si>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</si>
  <si>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</si>
  <si>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</si>
  <si>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</si>
  <si>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</si>
  <si>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</si>
  <si>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</si>
  <si>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</si>
  <si>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</si>
  <si>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</si>
  <si>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</si>
  <si>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</si>
  <si>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</si>
  <si>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</si>
  <si>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</si>
  <si>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</si>
  <si>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</si>
  <si>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</si>
  <si>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</si>
  <si>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</si>
  <si>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</si>
  <si>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</si>
  <si>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</si>
  <si>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</si>
  <si>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</si>
  <si>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</si>
  <si>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</si>
  <si>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</si>
  <si>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</si>
  <si>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</si>
  <si>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</si>
  <si>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</si>
  <si>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</si>
  <si>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</si>
  <si>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</si>
  <si>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</si>
  <si>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</si>
  <si>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</si>
  <si>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</si>
  <si>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</si>
  <si>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</si>
  <si>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</si>
  <si>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</si>
  <si>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</si>
  <si>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</si>
  <si>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</si>
  <si>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</si>
  <si>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</si>
  <si>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</si>
  <si>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</si>
  <si>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</si>
  <si>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</si>
  <si>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</si>
  <si>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</si>
  <si>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</si>
  <si>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</si>
  <si>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</si>
  <si>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</si>
  <si>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</si>
  <si>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</si>
  <si>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</si>
  <si>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</si>
  <si>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</si>
  <si>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</si>
  <si>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</si>
  <si>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</si>
  <si>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</si>
  <si>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</si>
  <si>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</si>
  <si>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</si>
  <si>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</si>
  <si>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</si>
  <si>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</si>
  <si>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</si>
  <si>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</si>
  <si>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</si>
  <si>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</si>
  <si>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</si>
  <si>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</si>
  <si>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</si>
  <si>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</si>
  <si>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</si>
  <si>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</si>
  <si>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</si>
  <si>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</si>
  <si>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</si>
  <si>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</si>
  <si>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</si>
  <si>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</si>
  <si>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</si>
  <si>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</si>
  <si>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</si>
  <si>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</si>
  <si>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</si>
  <si>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</si>
  <si>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</si>
  <si>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</si>
  <si>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</si>
  <si>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</si>
  <si>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</si>
  <si>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</si>
  <si>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</si>
  <si>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</si>
  <si>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</si>
  <si>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</si>
  <si>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</si>
  <si>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</si>
  <si>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</si>
  <si>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</si>
  <si>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</si>
  <si>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</si>
  <si>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</si>
  <si>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</si>
  <si>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</si>
  <si>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</si>
  <si>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</si>
  <si>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</si>
  <si>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</si>
  <si>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</si>
  <si>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</si>
  <si>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</si>
  <si>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</si>
  <si>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</si>
  <si>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</si>
  <si>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</si>
  <si>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</si>
  <si>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</si>
  <si>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</si>
  <si>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</si>
  <si>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</si>
  <si>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</si>
  <si>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</si>
  <si>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</si>
  <si>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</si>
  <si>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</si>
  <si>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</si>
  <si>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</si>
  <si>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</si>
  <si>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</si>
  <si>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</si>
  <si>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</si>
  <si>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</si>
  <si>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</si>
  <si>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</si>
  <si>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</si>
  <si>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</si>
  <si>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</si>
  <si>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</si>
  <si>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</si>
  <si>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</si>
  <si>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</si>
  <si>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</si>
  <si>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</si>
  <si>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</si>
  <si>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</si>
  <si>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</si>
  <si>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</si>
  <si>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</si>
  <si>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</si>
  <si>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</si>
  <si>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</si>
  <si>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</si>
  <si>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</si>
  <si>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</si>
  <si>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</si>
  <si>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</si>
  <si>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</si>
  <si>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</si>
  <si>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</si>
  <si>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</si>
  <si>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</si>
  <si>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</si>
  <si>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</si>
  <si>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</si>
  <si>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</si>
  <si>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</si>
  <si>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</si>
  <si>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</si>
  <si>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</si>
  <si>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</si>
  <si>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</si>
  <si>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</si>
  <si>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</si>
  <si>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</si>
  <si>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</si>
  <si>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</si>
  <si>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</si>
  <si>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</si>
  <si>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</si>
  <si>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</si>
  <si>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</si>
  <si>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</si>
  <si>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</si>
  <si>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</si>
  <si>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</si>
  <si>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</si>
  <si>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</si>
  <si>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</si>
  <si>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</si>
  <si>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</si>
  <si>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</si>
  <si>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</si>
  <si>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</si>
  <si>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</si>
  <si>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</si>
  <si>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</si>
  <si>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</si>
  <si>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</si>
  <si>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</si>
  <si>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</si>
  <si>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</si>
  <si>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</si>
  <si>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</si>
  <si>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</si>
  <si>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</si>
  <si>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</si>
  <si>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</si>
  <si>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</si>
  <si>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</si>
  <si>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</si>
  <si>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</si>
  <si>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</si>
  <si>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</si>
  <si>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</si>
  <si>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</si>
  <si>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</si>
  <si>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</si>
  <si>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</si>
  <si>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</si>
  <si>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</si>
  <si>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</si>
  <si>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</si>
  <si>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</si>
  <si>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</si>
  <si>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</si>
  <si>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</si>
  <si>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</si>
  <si>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</si>
  <si>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</si>
  <si>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</si>
  <si>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</si>
  <si>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</si>
  <si>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</si>
  <si>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</si>
  <si>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</si>
  <si>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</si>
  <si>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</si>
  <si>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</si>
  <si>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</si>
  <si>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</si>
  <si>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</si>
  <si>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</si>
  <si>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</si>
  <si>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</si>
  <si>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</si>
  <si>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</si>
  <si>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</si>
  <si>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</si>
  <si>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</si>
  <si>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</si>
  <si>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</si>
  <si>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</si>
  <si>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</si>
  <si>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</si>
  <si>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</si>
  <si>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</si>
  <si>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</si>
  <si>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</si>
  <si>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</si>
  <si>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</si>
  <si>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</si>
  <si>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</si>
  <si>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</si>
  <si>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</si>
  <si>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</si>
  <si>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</si>
  <si>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</si>
  <si>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</si>
  <si>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</si>
  <si>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</si>
  <si>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</si>
  <si>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</si>
  <si>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</si>
  <si>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</si>
  <si>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</si>
  <si>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</si>
  <si>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</si>
  <si>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</si>
  <si>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</si>
  <si>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</si>
  <si>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</si>
  <si>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</si>
  <si>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</si>
  <si>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</si>
  <si>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</si>
  <si>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</si>
  <si>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</si>
  <si>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</si>
  <si>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</si>
  <si>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</si>
  <si>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</si>
  <si>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</si>
  <si>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</si>
  <si>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</si>
  <si>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</si>
  <si>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</si>
  <si>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</si>
  <si>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</si>
  <si>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</si>
  <si>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</si>
  <si>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</si>
  <si>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</si>
  <si>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</si>
  <si>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</si>
  <si>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</si>
  <si>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</si>
  <si>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</si>
  <si>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</si>
  <si>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</si>
  <si>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</si>
  <si>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</si>
  <si>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</si>
  <si>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</si>
  <si>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</si>
  <si>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</si>
  <si>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</si>
  <si>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</si>
  <si>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</si>
  <si>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</si>
  <si>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</si>
  <si>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</si>
  <si>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</si>
  <si>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</si>
  <si>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</si>
  <si>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</si>
  <si>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</si>
  <si>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</si>
  <si>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</si>
  <si>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</si>
  <si>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</si>
  <si>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</si>
  <si>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</si>
  <si>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</si>
  <si>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</si>
  <si>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</si>
  <si>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</si>
  <si>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</si>
  <si>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</si>
  <si>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</si>
  <si>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</si>
  <si>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</si>
  <si>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</si>
  <si>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</si>
  <si>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</si>
  <si>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</si>
  <si>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</si>
  <si>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</si>
  <si>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</si>
  <si>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</si>
  <si>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</si>
  <si>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</si>
  <si>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</si>
  <si>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</si>
  <si>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</si>
  <si>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</si>
  <si>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</si>
  <si>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</si>
  <si>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</si>
  <si>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</si>
  <si>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</si>
  <si>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</si>
  <si>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</si>
  <si>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</si>
  <si>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</si>
  <si>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</si>
  <si>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</si>
  <si>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</si>
  <si>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</si>
  <si>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</si>
  <si>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</si>
  <si>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</si>
  <si>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</si>
  <si>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</si>
  <si>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</si>
  <si>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</si>
  <si>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</si>
  <si>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</si>
  <si>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</si>
  <si>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</si>
  <si>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</si>
  <si>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</si>
  <si>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</si>
  <si>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</si>
  <si>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</si>
  <si>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</si>
  <si>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</si>
  <si>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</si>
  <si>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</si>
  <si>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</si>
  <si>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</si>
  <si>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</si>
  <si>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</si>
  <si>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</si>
  <si>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</si>
  <si>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</si>
  <si>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</si>
  <si>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</si>
  <si>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</si>
  <si>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</si>
  <si>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</si>
  <si>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</si>
  <si>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</si>
  <si>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</si>
  <si>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</si>
  <si>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</si>
  <si>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</si>
  <si>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</si>
  <si>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</si>
  <si>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</si>
  <si>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</si>
  <si>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</si>
  <si>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</si>
  <si>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</si>
  <si>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</si>
  <si>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</si>
  <si>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</si>
  <si>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</si>
  <si>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</si>
  <si>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</si>
  <si>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</si>
  <si>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</si>
  <si>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</si>
  <si>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</si>
  <si>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</si>
  <si>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</si>
  <si>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</si>
  <si>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</si>
  <si>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</si>
  <si>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</si>
  <si>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</si>
  <si>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</si>
  <si>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</si>
  <si>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</si>
  <si>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</si>
  <si>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</si>
  <si>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</si>
  <si>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</si>
  <si>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</si>
  <si>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</si>
  <si>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</si>
  <si>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</si>
  <si>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</si>
  <si>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</si>
  <si>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</si>
  <si>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</si>
  <si>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</si>
  <si>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</si>
  <si>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</si>
  <si>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</si>
  <si>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</si>
  <si>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</si>
  <si>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</si>
  <si>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</si>
  <si>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</si>
  <si>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</si>
  <si>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</si>
  <si>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</si>
  <si>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</si>
  <si>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</si>
  <si>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</si>
  <si>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</si>
  <si>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</si>
  <si>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</si>
  <si>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</si>
  <si>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</si>
  <si>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</si>
  <si>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</si>
  <si>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</si>
  <si>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</si>
  <si>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</si>
  <si>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</si>
  <si>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</si>
  <si>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</si>
  <si>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</si>
  <si>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</si>
  <si>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</si>
  <si>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</si>
  <si>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</si>
  <si>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</si>
  <si>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</si>
  <si>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</si>
  <si>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</si>
  <si>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</si>
  <si>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</si>
  <si>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</si>
  <si>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</si>
  <si>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</si>
  <si>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</si>
  <si>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</si>
  <si>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</si>
  <si>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</si>
  <si>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</si>
  <si>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</si>
  <si>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</si>
  <si>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</si>
  <si>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</si>
  <si>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</si>
  <si>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</si>
  <si>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</si>
  <si>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</si>
  <si>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</si>
  <si>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</si>
  <si>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</si>
  <si>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</si>
  <si>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</si>
  <si>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</si>
  <si>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</si>
  <si>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</si>
  <si>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</si>
  <si>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</si>
  <si>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</si>
  <si>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</si>
  <si>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</si>
  <si>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</si>
  <si>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</si>
  <si>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</si>
  <si>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</si>
  <si>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</si>
  <si>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</si>
  <si>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</si>
  <si>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</si>
  <si>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</si>
  <si>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</si>
  <si>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</si>
  <si>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</si>
  <si>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</si>
  <si>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</si>
  <si>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</si>
  <si>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</si>
  <si>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</si>
  <si>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</si>
  <si>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</si>
  <si>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</si>
  <si>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</si>
  <si>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</si>
  <si>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</si>
  <si>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</si>
  <si>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</si>
  <si>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</si>
  <si>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</si>
  <si>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</si>
  <si>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</si>
  <si>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</si>
  <si>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</si>
  <si>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</si>
  <si>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</si>
  <si>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</si>
  <si>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</si>
  <si>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</si>
  <si>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</si>
  <si>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</si>
  <si>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</si>
  <si>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</si>
  <si>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</si>
  <si>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</si>
  <si>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</si>
  <si>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</si>
  <si>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</si>
  <si>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</si>
  <si>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</si>
  <si>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</si>
  <si>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</si>
  <si>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</si>
  <si>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</si>
  <si>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</si>
  <si>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</si>
  <si>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</si>
  <si>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</si>
  <si>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</si>
  <si>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</si>
  <si>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</si>
  <si>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</si>
  <si>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</si>
  <si>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</si>
  <si>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</si>
  <si>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</si>
  <si>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</si>
  <si>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</si>
  <si>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</si>
  <si>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</si>
  <si>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</si>
  <si>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</si>
  <si>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</si>
  <si>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</si>
  <si>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</si>
  <si>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</si>
  <si>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</si>
  <si>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</si>
  <si>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</si>
  <si>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</si>
  <si>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</si>
  <si>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</si>
  <si>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</si>
  <si>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</si>
  <si>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</si>
  <si>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</si>
  <si>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</si>
  <si>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</si>
  <si>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</si>
  <si>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</si>
  <si>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</si>
  <si>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</si>
  <si>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</si>
  <si>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</si>
  <si>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</si>
  <si>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</si>
  <si>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</si>
  <si>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</si>
  <si>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</si>
  <si>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</si>
  <si>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</si>
  <si>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</si>
  <si>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</si>
  <si>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</si>
  <si>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</si>
  <si>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</si>
  <si>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</si>
  <si>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</si>
  <si>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</si>
  <si>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</si>
  <si>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</si>
  <si>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</si>
  <si>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</si>
  <si>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</si>
  <si>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</si>
  <si>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</si>
  <si>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</si>
  <si>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</si>
  <si>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</si>
  <si>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</si>
  <si>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</si>
  <si>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</si>
  <si>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</si>
  <si>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</si>
  <si>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</si>
  <si>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</si>
  <si>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</si>
  <si>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</si>
  <si>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</si>
  <si>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</si>
  <si>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</si>
  <si>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</si>
  <si>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</si>
  <si>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</si>
  <si>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</si>
  <si>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</si>
  <si>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</si>
  <si>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</si>
  <si>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</si>
  <si>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</si>
  <si>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</si>
  <si>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</si>
  <si>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</si>
  <si>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</si>
  <si>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</si>
  <si>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</si>
  <si>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</si>
  <si>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</si>
  <si>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</si>
  <si>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</si>
  <si>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</si>
  <si>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</si>
  <si>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</si>
  <si>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</si>
  <si>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</si>
  <si>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</si>
  <si>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</si>
  <si>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</si>
  <si>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</si>
  <si>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</si>
  <si>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</si>
  <si>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</si>
  <si>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</si>
  <si>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</si>
  <si>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</si>
  <si>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</si>
  <si>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</si>
  <si>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</si>
  <si>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</si>
  <si>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</si>
  <si>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</si>
  <si>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</si>
  <si>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</si>
  <si>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</si>
  <si>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</si>
  <si>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</si>
  <si>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</si>
  <si>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</si>
  <si>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</si>
  <si>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</si>
  <si>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</si>
  <si>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</si>
  <si>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</si>
  <si>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</si>
  <si>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</si>
  <si>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</si>
  <si>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</si>
  <si>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</si>
  <si>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</si>
  <si>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</si>
  <si>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</si>
  <si>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</si>
  <si>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</si>
  <si>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</si>
  <si>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</si>
  <si>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</si>
  <si>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</si>
  <si>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</si>
  <si>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</si>
  <si>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</si>
  <si>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</si>
  <si>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</si>
  <si>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</si>
  <si>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</si>
  <si>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</si>
  <si>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</si>
  <si>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</si>
  <si>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</si>
  <si>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</si>
  <si>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</si>
  <si>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</si>
  <si>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</si>
  <si>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</si>
  <si>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</si>
  <si>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</si>
  <si>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</si>
  <si>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</si>
  <si>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</si>
  <si>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</si>
  <si>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</si>
  <si>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</si>
  <si>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</si>
  <si>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</si>
  <si>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</si>
  <si>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</si>
  <si>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</si>
  <si>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</si>
  <si>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</si>
  <si>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</si>
  <si>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</si>
  <si>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</si>
  <si>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</si>
  <si>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</si>
  <si>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</si>
  <si>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</si>
  <si>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</si>
  <si>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</si>
  <si>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</si>
  <si>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</si>
  <si>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</si>
  <si>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</si>
  <si>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</si>
  <si>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</si>
  <si>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</si>
  <si>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</si>
  <si>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</si>
  <si>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</si>
  <si>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</si>
  <si>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</si>
  <si>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</si>
  <si>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</si>
  <si>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</si>
  <si>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</si>
  <si>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</si>
  <si>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</si>
  <si>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</si>
  <si>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</si>
  <si>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</si>
  <si>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</si>
  <si>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</si>
  <si>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</si>
  <si>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</si>
  <si>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</si>
  <si>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</si>
  <si>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</si>
  <si>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</si>
  <si>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</si>
  <si>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</si>
  <si>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</si>
  <si>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</si>
  <si>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</si>
  <si>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</si>
  <si>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</si>
  <si>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</si>
  <si>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</si>
  <si>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</si>
  <si>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</si>
  <si>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</si>
  <si>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</si>
  <si>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</si>
  <si>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</si>
  <si>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</si>
  <si>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</si>
  <si>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</si>
  <si>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</si>
  <si>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</si>
  <si>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</si>
  <si>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</si>
  <si>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</si>
  <si>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</si>
  <si>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</si>
  <si>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</si>
  <si>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</si>
  <si>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</si>
  <si>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</si>
  <si>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</si>
  <si>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</si>
  <si>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</si>
  <si>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</si>
  <si>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</si>
  <si>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</si>
  <si>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</si>
  <si>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</si>
  <si>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</si>
  <si>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</si>
  <si>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</si>
  <si>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</si>
  <si>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</si>
  <si>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</si>
  <si>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</si>
  <si>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</si>
  <si>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</si>
  <si>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</si>
  <si>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</si>
  <si>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</si>
  <si>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</si>
  <si>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</si>
  <si>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</si>
  <si>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</si>
  <si>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</si>
  <si>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</si>
  <si>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</si>
  <si>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</si>
  <si>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</si>
  <si>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</si>
  <si>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</si>
  <si>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</si>
  <si>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</si>
  <si>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</si>
  <si>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</si>
  <si>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</si>
  <si>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</si>
  <si>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</si>
  <si>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</si>
  <si>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</si>
  <si>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</si>
  <si>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</si>
  <si>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</si>
  <si>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</si>
  <si>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</si>
  <si>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</si>
  <si>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</si>
  <si>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</si>
  <si>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</si>
  <si>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</si>
  <si>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</si>
  <si>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</si>
  <si>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</si>
  <si>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</si>
  <si>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</si>
  <si>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</si>
  <si>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</si>
  <si>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</si>
  <si>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</si>
  <si>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</si>
  <si>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</si>
  <si>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</si>
  <si>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</si>
  <si>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</si>
  <si>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</si>
  <si>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</si>
  <si>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</si>
  <si>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</si>
  <si>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</si>
  <si>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</si>
  <si>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</si>
  <si>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</si>
  <si>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</si>
  <si>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</si>
  <si>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</si>
  <si>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</si>
  <si>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</si>
  <si>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</si>
  <si>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</si>
  <si>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</si>
  <si>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</si>
  <si>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</si>
  <si>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</si>
  <si>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</si>
  <si>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</si>
  <si>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</si>
  <si>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</si>
  <si>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</si>
  <si>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</si>
  <si>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</si>
  <si>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</si>
  <si>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</si>
  <si>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</si>
  <si>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</si>
  <si>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</si>
  <si>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</si>
  <si>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</si>
  <si>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</si>
  <si>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</si>
  <si>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</si>
  <si>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</si>
  <si>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</si>
  <si>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</si>
  <si>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</si>
  <si>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</si>
  <si>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</si>
  <si>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</si>
  <si>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</si>
  <si>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</si>
  <si>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</si>
  <si>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</si>
  <si>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</si>
  <si>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</si>
  <si>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</si>
  <si>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</si>
  <si>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</si>
  <si>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</si>
  <si>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</si>
  <si>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</si>
  <si>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</si>
  <si>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</si>
  <si>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</si>
  <si>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</si>
  <si>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</si>
  <si>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</si>
  <si>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</si>
  <si>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</si>
  <si>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</si>
  <si>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</si>
  <si>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</si>
  <si>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</si>
  <si>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</si>
  <si>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</si>
  <si>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</si>
  <si>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</si>
  <si>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</si>
  <si>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</si>
  <si>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</si>
  <si>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</si>
  <si>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</si>
  <si>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</si>
  <si>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</si>
  <si>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</si>
  <si>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</si>
  <si>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</si>
  <si>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</si>
  <si>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</si>
  <si>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</si>
  <si>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</si>
  <si>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</si>
  <si>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</si>
  <si>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</si>
  <si>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</si>
  <si>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</si>
  <si>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</si>
  <si>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</si>
  <si>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</si>
  <si>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</si>
  <si>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</si>
  <si>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</si>
  <si>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</si>
  <si>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</si>
  <si>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</si>
  <si>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</si>
  <si>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</si>
  <si>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</si>
  <si>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</si>
  <si>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</si>
  <si>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</si>
  <si>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</si>
  <si>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</si>
  <si>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</si>
  <si>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</si>
  <si>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</si>
  <si>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</si>
  <si>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</si>
  <si>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</si>
  <si>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</si>
  <si>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</si>
  <si>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</si>
  <si>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</si>
  <si>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</si>
  <si>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</si>
  <si>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</si>
  <si>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</si>
  <si>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</si>
  <si>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</si>
  <si>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</si>
  <si>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</si>
  <si>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</si>
  <si>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</si>
  <si>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</si>
  <si>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</si>
  <si>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</si>
  <si>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</si>
  <si>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</si>
  <si>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</si>
  <si>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</si>
  <si>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</si>
  <si>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</si>
  <si>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</si>
  <si>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</si>
  <si>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</si>
  <si>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</si>
  <si>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</si>
  <si>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</si>
  <si>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</si>
  <si>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</si>
  <si>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</si>
  <si>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</si>
  <si>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</si>
  <si>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</si>
  <si>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</si>
  <si>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</si>
  <si>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</si>
  <si>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</si>
  <si>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</si>
  <si>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</si>
  <si>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</si>
  <si>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</si>
  <si>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</si>
  <si>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</si>
  <si>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</si>
  <si>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</si>
  <si>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</si>
  <si>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</si>
  <si>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</si>
  <si>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</si>
  <si>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</si>
  <si>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</si>
  <si>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</si>
  <si>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</si>
  <si>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</si>
  <si>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</si>
  <si>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</si>
  <si>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</si>
  <si>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</si>
  <si>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</si>
  <si>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</si>
  <si>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</si>
  <si>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</si>
  <si>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</si>
  <si>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</si>
  <si>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</si>
  <si>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</si>
  <si>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</si>
  <si>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</si>
  <si>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</si>
  <si>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</si>
  <si>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</si>
  <si>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</si>
  <si>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</si>
  <si>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</si>
  <si>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</si>
  <si>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</si>
  <si>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</si>
  <si>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</si>
  <si>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</si>
  <si>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</si>
  <si>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</si>
  <si>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</si>
  <si>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</si>
  <si>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</si>
  <si>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</si>
  <si>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</si>
  <si>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</si>
  <si>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</si>
  <si>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</si>
  <si>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</si>
  <si>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</si>
  <si>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</si>
  <si>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</si>
  <si>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</si>
  <si>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</si>
  <si>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</si>
  <si>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</si>
  <si>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</si>
  <si>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</si>
  <si>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</si>
  <si>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</si>
  <si>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</si>
  <si>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</si>
  <si>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</si>
  <si>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</si>
  <si>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</si>
  <si>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</si>
  <si>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</si>
  <si>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</si>
  <si>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</si>
  <si>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</si>
  <si>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</si>
  <si>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</si>
  <si>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</si>
  <si>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</si>
  <si>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</si>
  <si>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</si>
  <si>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</si>
  <si>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</si>
  <si>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</si>
  <si>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</si>
  <si>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</si>
  <si>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</si>
  <si>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</si>
  <si>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</si>
  <si>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</si>
  <si>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</si>
  <si>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</si>
  <si>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</si>
  <si>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</si>
  <si>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</si>
  <si>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</si>
  <si>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</si>
  <si>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</si>
  <si>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</si>
  <si>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</si>
  <si>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</si>
  <si>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</si>
  <si>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</si>
  <si>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</si>
  <si>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</si>
  <si>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</si>
  <si>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</si>
  <si>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</si>
  <si>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</si>
  <si>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</si>
  <si>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</si>
  <si>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</si>
  <si>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</si>
  <si>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</si>
  <si>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</si>
  <si>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</si>
  <si>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</si>
  <si>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</si>
  <si>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</si>
  <si>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</si>
  <si>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</si>
  <si>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</si>
  <si>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</si>
  <si>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</si>
  <si>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</si>
  <si>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</si>
  <si>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</si>
  <si>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</si>
  <si>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</si>
  <si>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</si>
  <si>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</si>
  <si>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</si>
  <si>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</si>
  <si>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</si>
  <si>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</si>
  <si>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</si>
  <si>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</si>
  <si>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</si>
  <si>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</si>
  <si>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</si>
  <si>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</si>
  <si>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</si>
  <si>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</si>
  <si>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</si>
  <si>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</si>
  <si>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</si>
  <si>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</si>
  <si>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</si>
  <si>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</si>
  <si>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</si>
  <si>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</si>
  <si>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</si>
  <si>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</si>
  <si>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</si>
  <si>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</si>
  <si>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</si>
  <si>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</si>
  <si>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</si>
  <si>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</si>
  <si>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</si>
  <si>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</si>
  <si>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</si>
  <si>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</si>
  <si>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</si>
  <si>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</si>
  <si>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</si>
  <si>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</si>
  <si>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</si>
  <si>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</si>
  <si>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</si>
  <si>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</si>
  <si>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</si>
  <si>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</si>
  <si>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</si>
  <si>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</si>
  <si>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</si>
  <si>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</si>
  <si>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</si>
  <si>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</si>
  <si>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</si>
  <si>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</si>
  <si>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</si>
  <si>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</si>
  <si>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</si>
  <si>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</si>
  <si>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</si>
  <si>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</si>
  <si>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</si>
  <si>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</si>
  <si>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</si>
  <si>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</si>
  <si>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</si>
  <si>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</si>
  <si>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</si>
  <si>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</si>
  <si>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</si>
  <si>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</si>
  <si>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</si>
  <si>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</si>
  <si>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</si>
  <si>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</si>
  <si>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</si>
  <si>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</si>
  <si>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</si>
  <si>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</si>
  <si>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</si>
  <si>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</si>
  <si>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</si>
  <si>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</si>
  <si>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</si>
  <si>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</si>
  <si>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</si>
  <si>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</si>
  <si>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</si>
  <si>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</si>
  <si>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</si>
  <si>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</si>
  <si>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</si>
  <si>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</si>
  <si>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</si>
  <si>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</si>
  <si>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</si>
  <si>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</si>
  <si>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</si>
  <si>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</si>
  <si>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</si>
  <si>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</si>
  <si>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</si>
  <si>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</si>
  <si>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</si>
  <si>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</si>
  <si>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</si>
  <si>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</si>
  <si>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</si>
  <si>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</si>
  <si>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</si>
  <si>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</si>
  <si>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</si>
  <si>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</si>
  <si>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</si>
  <si>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</si>
  <si>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</si>
  <si>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</si>
  <si>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</si>
  <si>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</si>
  <si>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</si>
  <si>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</si>
  <si>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</si>
  <si>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</si>
  <si>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</si>
  <si>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</si>
  <si>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</si>
  <si>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</si>
  <si>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</si>
  <si>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</si>
  <si>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</si>
  <si>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</si>
  <si>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</si>
  <si>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</si>
  <si>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</si>
  <si>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</si>
  <si>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</si>
  <si>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</si>
  <si>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</si>
  <si>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</si>
  <si>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</si>
  <si>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</si>
  <si>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</si>
  <si>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</si>
  <si>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</si>
  <si>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</si>
  <si>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</si>
  <si>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</si>
  <si>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</si>
  <si>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</si>
  <si>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</si>
  <si>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</si>
  <si>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</si>
  <si>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</si>
  <si>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</si>
  <si>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</si>
  <si>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</si>
  <si>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</si>
  <si>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</si>
  <si>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</si>
  <si>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</si>
  <si>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</si>
  <si>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</si>
  <si>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</si>
  <si>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</si>
  <si>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</si>
  <si>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</si>
  <si>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</si>
  <si>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</si>
  <si>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</si>
  <si>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</si>
  <si>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</si>
  <si>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</si>
  <si>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</si>
  <si>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</si>
  <si>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</si>
  <si>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</si>
  <si>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</si>
  <si>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</si>
  <si>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</si>
  <si>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</si>
  <si>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</si>
  <si>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</si>
  <si>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</si>
  <si>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</si>
  <si>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</si>
  <si>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</si>
  <si>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</si>
  <si>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</si>
  <si>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</si>
  <si>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</si>
  <si>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</si>
  <si>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</si>
  <si>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</si>
  <si>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</si>
  <si>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</si>
  <si>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</si>
  <si>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</si>
  <si>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</si>
  <si>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</si>
  <si>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</si>
  <si>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</si>
  <si>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</si>
  <si>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</si>
  <si>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</si>
  <si>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</si>
  <si>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</si>
  <si>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</si>
  <si>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</si>
  <si>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</si>
  <si>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</si>
  <si>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</si>
  <si>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</si>
  <si>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</si>
  <si>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</si>
  <si>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</si>
  <si>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</si>
  <si>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</si>
  <si>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</si>
  <si>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</si>
  <si>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</si>
  <si>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</si>
  <si>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</si>
  <si>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</si>
  <si>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</si>
  <si>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</si>
  <si>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</si>
  <si>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</si>
  <si>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</si>
  <si>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</si>
  <si>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</si>
  <si>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</si>
  <si>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</si>
  <si>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</si>
  <si>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</si>
  <si>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</si>
  <si>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</si>
  <si>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</si>
  <si>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</si>
  <si>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</si>
  <si>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</si>
  <si>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</si>
  <si>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</si>
  <si>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</si>
  <si>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</si>
  <si>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</si>
  <si>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</si>
  <si>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</si>
  <si>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</si>
  <si>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</si>
  <si>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</si>
  <si>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</si>
  <si>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</si>
  <si>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</si>
  <si>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</si>
  <si>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</si>
  <si>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</si>
  <si>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</si>
  <si>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</si>
  <si>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</si>
  <si>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</si>
  <si>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</si>
  <si>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</si>
  <si>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</si>
  <si>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</si>
  <si>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</si>
  <si>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</si>
  <si>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</si>
  <si>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</si>
  <si>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</si>
  <si>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</si>
  <si>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</si>
  <si>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</si>
  <si>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</si>
  <si>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</si>
  <si>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</si>
  <si>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</si>
  <si>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</si>
  <si>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</si>
  <si>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</si>
  <si>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</si>
  <si>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</si>
  <si>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</si>
  <si>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</si>
  <si>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</si>
  <si>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</si>
  <si>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</si>
  <si>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</si>
  <si>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</si>
  <si>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</si>
  <si>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</si>
  <si>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</si>
  <si>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</si>
  <si>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</si>
  <si>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</si>
  <si>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</si>
  <si>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</si>
  <si>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</si>
  <si>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</si>
  <si>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</si>
  <si>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</si>
  <si>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</si>
  <si>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</si>
  <si>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</si>
  <si>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</si>
  <si>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</si>
  <si>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</si>
  <si>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</si>
  <si>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</si>
  <si>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</si>
  <si>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</si>
  <si>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</si>
  <si>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</si>
  <si>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</si>
  <si>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</si>
  <si>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</si>
  <si>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</si>
  <si>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</si>
  <si>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</si>
  <si>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</si>
  <si>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</si>
  <si>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</si>
  <si>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</si>
  <si>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</si>
  <si>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</si>
  <si>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</si>
  <si>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</si>
  <si>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</si>
  <si>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</si>
  <si>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</si>
  <si>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</si>
  <si>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</si>
  <si>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</si>
  <si>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</si>
  <si>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</si>
  <si>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</si>
  <si>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</si>
  <si>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</si>
  <si>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</si>
  <si>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</si>
  <si>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</si>
  <si>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</si>
  <si>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</si>
  <si>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</si>
  <si>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</si>
  <si>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</si>
  <si>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</si>
  <si>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</si>
  <si>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</si>
  <si>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</si>
  <si>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</si>
  <si>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</si>
  <si>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</si>
  <si>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</si>
  <si>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</si>
  <si>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</si>
  <si>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</si>
  <si>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</si>
  <si>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</si>
  <si>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</si>
  <si>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</si>
  <si>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</si>
  <si>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</si>
  <si>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</si>
  <si>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</si>
  <si>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</si>
  <si>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</si>
  <si>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</si>
  <si>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</si>
  <si>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</si>
  <si>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</si>
  <si>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</si>
  <si>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</si>
  <si>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</si>
  <si>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</si>
  <si>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</si>
  <si>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</si>
  <si>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</si>
  <si>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</si>
  <si>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</si>
  <si>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</si>
  <si>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</si>
  <si>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</si>
  <si>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</si>
  <si>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</si>
  <si>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</si>
  <si>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</si>
  <si>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</si>
  <si>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</si>
  <si>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</si>
  <si>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</si>
  <si>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</si>
  <si>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</si>
  <si>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</si>
  <si>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</si>
  <si>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</si>
  <si>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</si>
  <si>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</si>
  <si>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</si>
  <si>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</si>
  <si>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</si>
  <si>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</si>
  <si>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</si>
  <si>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</si>
  <si>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</si>
  <si>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</si>
  <si>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</si>
  <si>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</si>
  <si>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</si>
  <si>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</si>
  <si>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</si>
  <si>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</si>
  <si>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</si>
  <si>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</si>
  <si>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</si>
  <si>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</si>
  <si>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</si>
  <si>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</si>
  <si>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</si>
  <si>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</si>
  <si>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</si>
  <si>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</si>
  <si>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</si>
  <si>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</si>
  <si>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</si>
  <si>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</si>
  <si>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</si>
  <si>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</si>
  <si>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</si>
  <si>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</si>
  <si>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</si>
  <si>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</si>
  <si>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</si>
  <si>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</si>
  <si>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</si>
  <si>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</si>
  <si>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</si>
  <si>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</si>
  <si>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</si>
  <si>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</si>
  <si>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</si>
  <si>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</si>
  <si>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</si>
  <si>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</si>
  <si>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</si>
  <si>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</si>
  <si>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</si>
  <si>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</si>
  <si>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</si>
  <si>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</si>
  <si>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</si>
  <si>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</si>
  <si>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</si>
  <si>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</si>
  <si>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</si>
  <si>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</si>
  <si>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</si>
  <si>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</si>
  <si>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</si>
  <si>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</si>
  <si>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</si>
  <si>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</si>
  <si>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</si>
  <si>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</si>
  <si>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</si>
  <si>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</si>
  <si>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</si>
  <si>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</si>
  <si>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</si>
  <si>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</si>
  <si>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</si>
  <si>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</si>
  <si>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</si>
  <si>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</si>
  <si>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</si>
  <si>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</si>
  <si>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</si>
  <si>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</si>
  <si>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</si>
  <si>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</si>
  <si>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</si>
  <si>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</si>
  <si>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</si>
  <si>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</si>
  <si>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</si>
  <si>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</si>
  <si>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</si>
  <si>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</si>
  <si>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</si>
  <si>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</si>
  <si>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</si>
  <si>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</si>
  <si>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</si>
  <si>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</si>
  <si>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</si>
  <si>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</si>
  <si>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</si>
  <si>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</si>
  <si>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</si>
  <si>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</si>
  <si>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</si>
  <si>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</si>
  <si>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</si>
  <si>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</si>
  <si>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</si>
  <si>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</si>
  <si>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</si>
  <si>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</si>
  <si>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</si>
  <si>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</si>
  <si>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</si>
  <si>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</si>
  <si>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</si>
  <si>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</si>
  <si>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</si>
  <si>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</si>
  <si>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</si>
  <si>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</si>
  <si>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</si>
  <si>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</si>
  <si>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</si>
  <si>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</si>
  <si>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</si>
  <si>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</si>
  <si>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</si>
  <si>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</si>
  <si>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</si>
  <si>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</si>
  <si>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</si>
  <si>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</si>
  <si>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</si>
  <si>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</si>
  <si>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</si>
  <si>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</si>
  <si>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</si>
  <si>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</si>
  <si>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</si>
  <si>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</si>
  <si>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</si>
  <si>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</si>
  <si>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</si>
  <si>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</si>
  <si>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</si>
  <si>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</si>
  <si>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</si>
  <si>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</si>
  <si>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</si>
  <si>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</si>
  <si>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</si>
  <si>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</si>
  <si>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</si>
  <si>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</si>
  <si>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</si>
  <si>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</si>
  <si>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</si>
  <si>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</si>
  <si>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</si>
  <si>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</si>
  <si>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</si>
  <si>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</si>
  <si>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</si>
  <si>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</si>
  <si>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</si>
  <si>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</si>
  <si>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</si>
  <si>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</si>
  <si>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</si>
  <si>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</si>
  <si>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</si>
  <si>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</si>
  <si>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</si>
  <si>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</si>
  <si>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</si>
  <si>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</si>
  <si>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</si>
  <si>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</si>
  <si>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</si>
  <si>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</si>
  <si>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</si>
  <si>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</si>
  <si>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</si>
  <si>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</si>
  <si>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</si>
  <si>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</si>
  <si>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</si>
  <si>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</si>
  <si>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</si>
  <si>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</si>
  <si>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</si>
  <si>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</si>
  <si>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</si>
  <si>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</si>
  <si>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</si>
  <si>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</si>
  <si>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</si>
  <si>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</si>
  <si>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</si>
  <si>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</si>
  <si>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</si>
  <si>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</si>
  <si>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</si>
  <si>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</si>
  <si>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</si>
  <si>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</si>
  <si>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</si>
  <si>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562: Regulation of Structure Safety</t>
  </si>
  <si>
    <t>744: Fire Training and Technical Support Services</t>
  </si>
  <si>
    <t>764: Financial Assistance for Fire Services Programs</t>
  </si>
  <si>
    <t>562.01</t>
  </si>
  <si>
    <t>562.02</t>
  </si>
  <si>
    <t>744.02</t>
  </si>
  <si>
    <t>764.02</t>
  </si>
  <si>
    <t>764.10</t>
  </si>
  <si>
    <t>562: Regulation of Structure Safety / 01: General</t>
  </si>
  <si>
    <t>562: Regulation of Structure Safety / 02: Special</t>
  </si>
  <si>
    <t>562: Regulation of Structure Safety - Totals</t>
  </si>
  <si>
    <t>744: Fire Training and Technical Support Services / 02: Special</t>
  </si>
  <si>
    <t>744: Fire Training and Technical Support Services - Totals</t>
  </si>
  <si>
    <t>764: Financial Assistance for Fire Services Programs / 02: Special</t>
  </si>
  <si>
    <t>764: Financial Assistance for Fire Services Programs / 10: Federal Trust</t>
  </si>
  <si>
    <t>764: Financial Assistance for Fire Services Programs - Totals</t>
  </si>
  <si>
    <t>Positions are being recruited</t>
  </si>
  <si>
    <t>Live structure grant payment anticipated for FY23</t>
  </si>
  <si>
    <t>Competitive Federal Grant funding</t>
  </si>
  <si>
    <t xml:space="preserve">Agency program operational cost </t>
  </si>
  <si>
    <t>Funding utilized to subsidize personnel cost of SFMO general funds</t>
  </si>
  <si>
    <t>The ATL funding annual increase. Based on FY23 actual</t>
  </si>
  <si>
    <t>New positions added to FY23</t>
  </si>
  <si>
    <t>Imagetrend funding increase</t>
  </si>
  <si>
    <t>Central appropriation increases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</si>
</sst>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575">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574"/>
      <tableStyleElement type="headerRow" dxfId="573"/>
    </tableStyle>
    <tableStyle name="Table Style 1" pivot="0" count="3">
      <tableStyleElement type="wholeTable" dxfId="572"/>
      <tableStyleElement type="headerRow" dxfId="571"/>
      <tableStyleElement type="totalRow" dxfId="570"/>
    </tableStyle>
    <tableStyle name="TableStyleLight18 2" pivot="0" count="7">
      <tableStyleElement type="wholeTable" dxfId="569"/>
      <tableStyleElement type="headerRow" dxfId="568"/>
      <tableStyleElement type="totalRow" dxfId="567"/>
      <tableStyleElement type="firstColumn" dxfId="566"/>
      <tableStyleElement type="lastColumn" dxfId="565"/>
      <tableStyleElement type="firstRowStripe" dxfId="564"/>
      <tableStyleElement type="firstColumnStripe" dxfId="563"/>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84364</xdr:colOff>
      <xdr:row>7</xdr:row>
      <xdr:rowOff>125640</xdr:rowOff>
    </xdr:from>
    <xdr:to>
      <xdr:col>0</xdr:col>
      <xdr:colOff>4463118</xdr:colOff>
      <xdr:row>21</xdr:row>
      <xdr:rowOff>74840</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84364" y="1127126"/>
              <a:ext cx="4378754" cy="25400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562"/>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561">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560">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559">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558">
  <autoFilter ref="A3:P1593"/>
  <tableColumns count="16">
    <tableColumn id="1" name="Secretarial Area Code" dataDxfId="557"/>
    <tableColumn id="2" name="Secretarial Area Name" dataDxfId="556"/>
    <tableColumn id="3" name="Agency Code" dataDxfId="555"/>
    <tableColumn id="4" name="Agency Name" dataDxfId="554"/>
    <tableColumn id="5" name="Pgm Code" dataDxfId="553"/>
    <tableColumn id="6" name="Program Name" dataDxfId="552"/>
    <tableColumn id="7" name="GF / NGF" dataDxfId="551"/>
    <tableColumn id="8" name="Fund Group Code" dataDxfId="550"/>
    <tableColumn id="9" name="Fund Group Name" dataDxfId="549"/>
    <tableColumn id="10" name="Fund Detail Code" dataDxfId="548"/>
    <tableColumn id="11" name="Fund Detail Name" dataDxfId="547"/>
    <tableColumn id="12" name="FY 2023 Approp" dataDxfId="546"/>
    <tableColumn id="13" name="FY 2024 Approp" dataDxfId="545"/>
    <tableColumn id="15" name="Alt Fund Group" dataDxfId="544">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543">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542">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7" tableType="queryTable" totalsRowShown="0">
  <autoFilter ref="B4:D7"/>
  <tableColumns count="3">
    <tableColumn id="1" uniqueName="1" name="Program" queryTableFieldId="1" dataDxfId="541"/>
    <tableColumn id="2" uniqueName="2" name="Pgm Code" queryTableFieldId="2" dataDxfId="540"/>
    <tableColumn id="3" uniqueName="3" name="Program Name" queryTableFieldId="3" dataDxfId="539"/>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538" dataDxfId="536" headerRowBorderDxfId="537" tableBorderDxfId="535" headerRowCellStyle="Normal_Agencies" dataCellStyle="Normal_Agencies">
  <autoFilter ref="A1:M447"/>
  <sortState ref="A2:M447">
    <sortCondition ref="D2:D447"/>
    <sortCondition ref="M2:M447"/>
    <sortCondition ref="L2:L447"/>
    <sortCondition ref="A2:A447"/>
  </sortState>
  <tableColumns count="13">
    <tableColumn id="1" name="Agy Code" dataDxfId="534" dataCellStyle="Normal_Agencies"/>
    <tableColumn id="2" name="Sec Area Code" dataDxfId="533" dataCellStyle="Normal_Agencies"/>
    <tableColumn id="3" name="Sec Area" dataDxfId="532" dataCellStyle="Normal_Agencies"/>
    <tableColumn id="4" name="Sec Area Sort" dataDxfId="531" dataCellStyle="Normal_Agencies"/>
    <tableColumn id="10" name="Branch Group" dataDxfId="530" dataCellStyle="Normal_Agencies"/>
    <tableColumn id="11" name="Branch Group Sort" dataDxfId="529" dataCellStyle="Normal_Agencies"/>
    <tableColumn id="13" name="Alt Sec Area" dataDxfId="528"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527"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526" dataCellStyle="Normal_Agencies"/>
    <tableColumn id="6" name="Agency Title" dataDxfId="525" dataCellStyle="Normal_Agencies"/>
    <tableColumn id="7" name="Resp Code" dataDxfId="524" dataCellStyle="Normal_Agencies"/>
    <tableColumn id="8" name="Rollup Code" dataDxfId="523" dataCellStyle="Normal_Agencies"/>
    <tableColumn id="9" name="Agy Sort" dataDxfId="522"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521"/>
    <tableColumn id="17" uniqueName="17" name="Agy Code" queryTableFieldId="2" dataDxfId="520"/>
    <tableColumn id="18" uniqueName="18" name="Agency Title" queryTableFieldId="3" dataDxfId="519"/>
    <tableColumn id="19" uniqueName="19" name="Sec Area" queryTableFieldId="4" dataDxfId="518"/>
    <tableColumn id="20" uniqueName="20" name="Sec Area Sort" queryTableFieldId="5" dataDxfId="517"/>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516" dataDxfId="515">
  <autoFilter ref="A1:H696"/>
  <tableColumns count="8">
    <tableColumn id="1" name="Secretarial Area Code" dataDxfId="514"/>
    <tableColumn id="2" name="Secretarial Area Name" dataDxfId="513"/>
    <tableColumn id="3" name="Agency Code" dataDxfId="512"/>
    <tableColumn id="4" name="Agency Name" dataDxfId="511"/>
    <tableColumn id="5" name="Fiscal Year" dataDxfId="510"/>
    <tableColumn id="6" name="Chapter" dataDxfId="509"/>
    <tableColumn id="7" name="GF / NGF" dataDxfId="508"/>
    <tableColumn id="8" name="Positions" dataDxfId="507"/>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6" tableType="queryTable" totalsRowShown="0">
  <autoFilter ref="A1:E6"/>
  <tableColumns count="5">
    <tableColumn id="1" uniqueName="1" name="Prog.Fund" queryTableFieldId="1" dataDxfId="506"/>
    <tableColumn id="2" uniqueName="2" name="Program" queryTableFieldId="2" dataDxfId="505"/>
    <tableColumn id="3" uniqueName="3" name="Pgm Code" queryTableFieldId="3" dataDxfId="504"/>
    <tableColumn id="4" uniqueName="4" name="Fund Group" queryTableFieldId="4" dataDxfId="503"/>
    <tableColumn id="5" uniqueName="5" name="Fund Group Code" queryTableFieldId="5" dataDxfId="502"/>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1" tableType="queryTable" totalsRowCount="1" headerRowDxfId="501" dataDxfId="499" headerRowBorderDxfId="500">
  <autoFilter ref="B5:Q10"/>
  <tableColumns count="16">
    <tableColumn id="31" uniqueName="31" name="Sec Area" queryTableFieldId="1" dataDxfId="498" totalsRowDxfId="497"/>
    <tableColumn id="32" uniqueName="32" name="Sec Area Sort" queryTableFieldId="2" dataDxfId="496" totalsRowDxfId="495"/>
    <tableColumn id="33" uniqueName="33" name="Agy Code" queryTableFieldId="3" dataDxfId="494" totalsRowDxfId="493"/>
    <tableColumn id="34" uniqueName="34" name="Agency" queryTableFieldId="4" dataDxfId="492" totalsRowDxfId="491"/>
    <tableColumn id="35" uniqueName="35" name="Agency Title" queryTableFieldId="5" dataDxfId="490" totalsRowDxfId="489"/>
    <tableColumn id="36" uniqueName="36" name="Agy Sort" queryTableFieldId="6" dataDxfId="488" totalsRowDxfId="487"/>
    <tableColumn id="37" uniqueName="37" name="Program" queryTableFieldId="7" dataDxfId="486" totalsRowDxfId="485"/>
    <tableColumn id="38" uniqueName="38" name="Pgm Code" queryTableFieldId="8" dataDxfId="484" totalsRowDxfId="483"/>
    <tableColumn id="39" uniqueName="39" name="Program Name" queryTableFieldId="9" dataDxfId="482" totalsRowDxfId="481"/>
    <tableColumn id="13" uniqueName="13" name="Fund Group" queryTableFieldId="29" dataDxfId="480" totalsRowDxfId="479"/>
    <tableColumn id="41" uniqueName="41" name="Fund Group Code" queryTableFieldId="11" dataDxfId="478" totalsRowDxfId="477"/>
    <tableColumn id="42" uniqueName="42" name="Fund Group Name" queryTableFieldId="12" dataDxfId="476" totalsRowDxfId="475"/>
    <tableColumn id="43" uniqueName="43" name="FY 2022 Expend" totalsRowFunction="sum" queryTableFieldId="13" dataDxfId="474" totalsRowDxfId="473"/>
    <tableColumn id="44" uniqueName="44" name="FY 2023 Approp" totalsRowFunction="sum" queryTableFieldId="14" dataDxfId="472" totalsRowDxfId="471"/>
    <tableColumn id="45" uniqueName="45" name="FY 2024 Approp" totalsRowFunction="sum" queryTableFieldId="15" dataDxfId="470" totalsRowDxfId="469"/>
    <tableColumn id="12" uniqueName="12" name="GF-NGF" queryTableFieldId="51" dataDxfId="468" totalsRowDxfId="467">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466">
  <autoFilter ref="B3:E8"/>
  <tableColumns count="4">
    <tableColumn id="1" name="Cat Id" dataDxfId="465"/>
    <tableColumn id="2" name="Baseline Calc Categories"/>
    <tableColumn id="3" name="Expected Value"/>
    <tableColumn id="4" name="Positions " dataDxfId="464"/>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463">
  <autoFilter ref="B12:E24"/>
  <tableColumns count="4">
    <tableColumn id="1" name="Cat ID"/>
    <tableColumn id="2" name="Adjusted Baseline Categories"/>
    <tableColumn id="3" name="Expected Value"/>
    <tableColumn id="4" name="Positions" dataDxfId="462"/>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461"/>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460">
  <autoFilter ref="C43:C44"/>
  <tableColumns count="1">
    <tableColumn id="1" name="Selected Agency Code" dataDxfId="459">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458">
  <autoFilter ref="B49:E66"/>
  <tableColumns count="4">
    <tableColumn id="1" name="Category Sort" dataDxfId="457"/>
    <tableColumn id="2" name="Font Format" dataDxfId="456"/>
    <tableColumn id="3" name="Border Format" dataDxfId="455"/>
    <tableColumn id="4" name="Category" dataDxfId="454"/>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453" headerRowBorderDxfId="452">
  <autoFilter ref="B69:E74"/>
  <tableColumns count="4">
    <tableColumn id="1" name="Category Sort" dataDxfId="451"/>
    <tableColumn id="2" name="Font Format" dataDxfId="450"/>
    <tableColumn id="3" name="Border Format" dataDxfId="449"/>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448">
  <tableColumns count="17">
    <tableColumn id="1" name="Sec Area" totalsRowLabel="Total" dataDxfId="447">
      <calculatedColumnFormula>VLOOKUP(Tbl_SummaryBaselineAdj[[#This Row],[Agy Code]],TblAgencies[],3,FALSE)</calculatedColumnFormula>
    </tableColumn>
    <tableColumn id="2" name="Sec Area Sort" dataDxfId="446" totalsRowDxfId="445">
      <calculatedColumnFormula>VLOOKUP(Tbl_SummaryBaselineAdj[[#This Row],[Agy Code]],TblAgencies[],2,FALSE)</calculatedColumnFormula>
    </tableColumn>
    <tableColumn id="3" name="Agy Code" dataDxfId="444" totalsRowDxfId="443">
      <calculatedColumnFormula>SelectAgyCode</calculatedColumnFormula>
    </tableColumn>
    <tableColumn id="4" name="Agency" dataDxfId="442">
      <calculatedColumnFormula>VLOOKUP(Tbl_SummaryBaselineAdj[[#This Row],[Agy Code]],TblAgencies[],9,FALSE)</calculatedColumnFormula>
    </tableColumn>
    <tableColumn id="5" name="Agency Title" dataDxfId="441">
      <calculatedColumnFormula>VLOOKUP(Tbl_SummaryBaselineAdj[[#This Row],[Agy Code]],TblAgencies[],10,FALSE)</calculatedColumnFormula>
    </tableColumn>
    <tableColumn id="6" name="Agy Sort" dataDxfId="440">
      <calculatedColumnFormula>VLOOKUP(Tbl_SummaryBaselineAdj[[#This Row],[Agy Code]],TblAgencies[],13,FALSE)</calculatedColumnFormula>
    </tableColumn>
    <tableColumn id="7" name="Category"/>
    <tableColumn id="8" name="Adjusted Baseline for FYs 2023 and 2024" totalsRowLabel="Adjusted Baseline Appropriation" dataDxfId="439" totalsRowDxfId="438"/>
    <tableColumn id="9" name="2022 GF" dataDxfId="437" totalsRowDxfId="436"/>
    <tableColumn id="10" name="2022 NGF" dataDxfId="435" totalsRowDxfId="434"/>
    <tableColumn id="11" name="2022 TOTAL" dataDxfId="433" totalsRowDxfId="432"/>
    <tableColumn id="12" name="2023 GF" totalsRowFunction="sum" dataDxfId="431" totalsRowDxfId="430"/>
    <tableColumn id="13" name="2023 NGF" totalsRowFunction="sum" dataDxfId="429" totalsRowDxfId="428"/>
    <tableColumn id="14" name="2023 TOTAL" totalsRowFunction="sum" dataDxfId="427" totalsRowDxfId="426">
      <calculatedColumnFormula>Tbl_SummaryBaselineAdj[[#This Row],[2023 GF]]+Tbl_SummaryBaselineAdj[[#This Row],[2023 NGF]]</calculatedColumnFormula>
    </tableColumn>
    <tableColumn id="15" name="2024 GF" totalsRowFunction="sum" dataDxfId="425" totalsRowDxfId="424"/>
    <tableColumn id="16" name="2024 NGF" totalsRowFunction="sum" dataDxfId="423" totalsRowDxfId="422"/>
    <tableColumn id="17" name="2024 TOTAL" totalsRowFunction="sum" dataDxfId="421" totalsRowDxfId="420">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419">
  <tableColumns count="17">
    <tableColumn id="1" name="Sec Area" dataDxfId="418">
      <calculatedColumnFormula>VLOOKUP(Tbl_SummaryPolicyChange[[#This Row],[Agy Code]],TblAgencies[],3,FALSE)</calculatedColumnFormula>
    </tableColumn>
    <tableColumn id="2" name="Sec Area Sort" dataDxfId="417" totalsRowDxfId="416">
      <calculatedColumnFormula>VLOOKUP(Tbl_SummaryPolicyChange[[#This Row],[Agy Code]],TblAgencies[],2,FALSE)</calculatedColumnFormula>
    </tableColumn>
    <tableColumn id="3" name="Agy Code" dataDxfId="415">
      <calculatedColumnFormula>SelectAgyCode</calculatedColumnFormula>
    </tableColumn>
    <tableColumn id="4" name="Agency" dataDxfId="414">
      <calculatedColumnFormula>VLOOKUP(Tbl_SummaryPolicyChange[[#This Row],[Agy Code]],TblAgencies[],9,FALSE)</calculatedColumnFormula>
    </tableColumn>
    <tableColumn id="5" name="Agency Title" dataDxfId="413">
      <calculatedColumnFormula>VLOOKUP(Tbl_SummaryPolicyChange[[#This Row],[Agy Code]],TblAgencies[],10,FALSE)</calculatedColumnFormula>
    </tableColumn>
    <tableColumn id="6" name="Agy Sort" dataDxfId="412">
      <calculatedColumnFormula>VLOOKUP(Tbl_SummaryPolicyChange[[#This Row],[Agy Code]],TblAgencies[],13,FALSE)</calculatedColumnFormula>
    </tableColumn>
    <tableColumn id="7" name="Category"/>
    <tableColumn id="8" name="FYs 2023 and 2024  Proposed Policy" totalsRowLabel="Total Proposed Policy Changes" dataDxfId="411" totalsRowDxfId="410"/>
    <tableColumn id="9" name="2022 GF" dataDxfId="409" totalsRowDxfId="408"/>
    <tableColumn id="10" name="2022 NGF" dataDxfId="407" totalsRowDxfId="406"/>
    <tableColumn id="11" name="2022 TOTAL" dataDxfId="405" totalsRowDxfId="404"/>
    <tableColumn id="12" name="2023 GF" totalsRowFunction="sum" dataDxfId="403" totalsRowDxfId="402"/>
    <tableColumn id="13" name="2023 NGF" totalsRowFunction="sum" dataDxfId="401" totalsRowDxfId="400"/>
    <tableColumn id="14" name="2023 TOTAL" totalsRowFunction="sum" dataDxfId="399" totalsRowDxfId="398">
      <calculatedColumnFormula>Tbl_SummaryPolicyChange[[#This Row],[2023 GF]]+Tbl_SummaryPolicyChange[[#This Row],[2023 NGF]]</calculatedColumnFormula>
    </tableColumn>
    <tableColumn id="15" name="2024 GF" totalsRowFunction="sum" dataDxfId="397" totalsRowDxfId="396"/>
    <tableColumn id="16" name="2024 NGF" totalsRowFunction="sum" dataDxfId="395" totalsRowDxfId="394"/>
    <tableColumn id="17" name="2024 TOTAL" totalsRowFunction="sum" dataDxfId="393" totalsRowDxfId="392">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391" dataDxfId="390" totalsRowDxfId="389">
  <tableColumns count="14">
    <tableColumn id="1" name="Sec Area" dataDxfId="388">
      <calculatedColumnFormula>VLOOKUP(Tbl_PositionBaseline[[#This Row],[Agy Code]],TblAgencies[],3,FALSE)</calculatedColumnFormula>
    </tableColumn>
    <tableColumn id="2" name="Sec Area Sort" dataDxfId="387" totalsRowDxfId="386">
      <calculatedColumnFormula>VLOOKUP(Tbl_PositionBaseline[[#This Row],[Agy Code]],TblAgencies[],2,FALSE)</calculatedColumnFormula>
    </tableColumn>
    <tableColumn id="3" name="Agy Code" dataDxfId="385" totalsRowDxfId="384">
      <calculatedColumnFormula>SelectAgyCode</calculatedColumnFormula>
    </tableColumn>
    <tableColumn id="4" name="Agency" dataDxfId="383">
      <calculatedColumnFormula>VLOOKUP(Tbl_PositionBaseline[[#This Row],[Agy Code]],TblAgencies[],9,FALSE)</calculatedColumnFormula>
    </tableColumn>
    <tableColumn id="5" name="Agency Title" dataDxfId="382">
      <calculatedColumnFormula>VLOOKUP(Tbl_PositionBaseline[[#This Row],[Agy Code]],TblAgencies[],10,FALSE)</calculatedColumnFormula>
    </tableColumn>
    <tableColumn id="6" name="Agy Sort" dataDxfId="381">
      <calculatedColumnFormula>VLOOKUP(Tbl_PositionBaseline[[#This Row],[Agy Code]],TblAgencies[],13,FALSE)</calculatedColumnFormula>
    </tableColumn>
    <tableColumn id="14" name="Category" dataDxfId="380"/>
    <tableColumn id="7" name="Adjusted Position Baseline for FYs 2023 and 2024" totalsRowLabel="Baseline appropriations for FY 2022" dataDxfId="379" totalsRowDxfId="378"/>
    <tableColumn id="11" name="FY 2023 GF Positions" dataDxfId="377"/>
    <tableColumn id="12" name="FY 2023 NGF Positions" dataDxfId="376"/>
    <tableColumn id="13" name="FY 2023 Total Positions" dataDxfId="375">
      <calculatedColumnFormula>Tbl_PositionBaseline[[#This Row],[FY 2023 GF Positions]]+Tbl_PositionBaseline[[#This Row],[FY 2023 NGF Positions]]</calculatedColumnFormula>
    </tableColumn>
    <tableColumn id="15" name="FY 2024 GF Positions" dataDxfId="374">
      <calculatedColumnFormula>Tbl_PositionBaseline[[#This Row],[FY 2023 GF Positions]]</calculatedColumnFormula>
    </tableColumn>
    <tableColumn id="16" name="FY 2024 NGF Positions" dataDxfId="373">
      <calculatedColumnFormula>Tbl_PositionBaseline[[#This Row],[FY 2023 NGF Positions]]</calculatedColumnFormula>
    </tableColumn>
    <tableColumn id="17" name="FY 2024 Total Positions" dataDxfId="37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371" dataDxfId="370" totalsRowDxfId="369">
  <tableColumns count="14">
    <tableColumn id="1" name="Sec Area" dataDxfId="368" totalsRowDxfId="367">
      <calculatedColumnFormula>VLOOKUP(Tbl_PositionPolicyChange[[#This Row],[Agy Code]],TblAgencies[],3,FALSE)</calculatedColumnFormula>
    </tableColumn>
    <tableColumn id="2" name="Sec Area Sort" dataDxfId="366" totalsRowDxfId="365">
      <calculatedColumnFormula>VLOOKUP(Tbl_PositionPolicyChange[[#This Row],[Agy Code]],TblAgencies[],2,FALSE)</calculatedColumnFormula>
    </tableColumn>
    <tableColumn id="3" name="Agy Code" dataDxfId="364" totalsRowDxfId="363">
      <calculatedColumnFormula>SelectAgyCode</calculatedColumnFormula>
    </tableColumn>
    <tableColumn id="4" name="Agency" dataDxfId="362" totalsRowDxfId="361">
      <calculatedColumnFormula>VLOOKUP(Tbl_PositionPolicyChange[[#This Row],[Agy Code]],TblAgencies[],9,FALSE)</calculatedColumnFormula>
    </tableColumn>
    <tableColumn id="5" name="Agency Title" dataDxfId="360" totalsRowDxfId="359">
      <calculatedColumnFormula>VLOOKUP(Tbl_PositionPolicyChange[[#This Row],[Agy Code]],TblAgencies[],10,FALSE)</calculatedColumnFormula>
    </tableColumn>
    <tableColumn id="6" name="Agy Sort" dataDxfId="358" totalsRowDxfId="357">
      <calculatedColumnFormula>VLOOKUP(Tbl_PositionPolicyChange[[#This Row],[Agy Code]],TblAgencies[],13,FALSE)</calculatedColumnFormula>
    </tableColumn>
    <tableColumn id="7" name="Category" dataDxfId="356" totalsRowDxfId="355"/>
    <tableColumn id="8" name="FYs 2023 and 2024  Proposed Policy" dataDxfId="354" totalsRowDxfId="353"/>
    <tableColumn id="12" name="FY 2023 GF Positions" dataDxfId="352" totalsRowDxfId="351"/>
    <tableColumn id="13" name="FY 2023 NGF Positions" dataDxfId="350" totalsRowDxfId="349"/>
    <tableColumn id="14" name="FY 2023 Total Positions" dataDxfId="348" totalsRowDxfId="347">
      <calculatedColumnFormula>Tbl_PositionPolicyChange[[#This Row],[FY 2023 GF Positions]]+Tbl_PositionPolicyChange[[#This Row],[FY 2023 NGF Positions]]</calculatedColumnFormula>
    </tableColumn>
    <tableColumn id="15" name="FY 2024 GF Positions" dataDxfId="346" totalsRowDxfId="345"/>
    <tableColumn id="16" name="FY 2024 NGF Positions" dataDxfId="344" totalsRowDxfId="343"/>
    <tableColumn id="17" name="FY 2024 Total Positions" dataDxfId="342" totalsRowDxfId="34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340" dataDxfId="339" totalsRowDxfId="338">
  <tableColumns count="14">
    <tableColumn id="1" name="Sec Area" dataDxfId="337">
      <calculatedColumnFormula>VLOOKUP(Tbl_PositionBaselineCost[[#This Row],[Agy Code]],TblAgencies[],3,FALSE)</calculatedColumnFormula>
    </tableColumn>
    <tableColumn id="2" name="Sec Area Sort" dataDxfId="336" totalsRowDxfId="335">
      <calculatedColumnFormula>VLOOKUP(Tbl_PositionBaselineCost[[#This Row],[Agy Code]],TblAgencies[],2,FALSE)</calculatedColumnFormula>
    </tableColumn>
    <tableColumn id="3" name="Agy Code" dataDxfId="334" totalsRowDxfId="333">
      <calculatedColumnFormula>SelectAgyCode</calculatedColumnFormula>
    </tableColumn>
    <tableColumn id="4" name="Agency" dataDxfId="332">
      <calculatedColumnFormula>VLOOKUP(Tbl_PositionBaselineCost[[#This Row],[Agy Code]],TblAgencies[],9,FALSE)</calculatedColumnFormula>
    </tableColumn>
    <tableColumn id="5" name="Agency Title" dataDxfId="331">
      <calculatedColumnFormula>VLOOKUP(Tbl_PositionBaselineCost[[#This Row],[Agy Code]],TblAgencies[],10,FALSE)</calculatedColumnFormula>
    </tableColumn>
    <tableColumn id="6" name="Agy Sort" dataDxfId="330">
      <calculatedColumnFormula>VLOOKUP(Tbl_PositionBaselineCost[[#This Row],[Agy Code]],TblAgencies[],13,FALSE)</calculatedColumnFormula>
    </tableColumn>
    <tableColumn id="14" name="Category" dataDxfId="329"/>
    <tableColumn id="7" name="Adjusted Personnel Cost Baseline for FYs 2023 and 2024" totalsRowLabel="Total Cost of Baseline Positions" dataDxfId="328" totalsRowDxfId="327"/>
    <tableColumn id="11" name="2023 GF" dataDxfId="326"/>
    <tableColumn id="12" name="2023 NGF" dataDxfId="325"/>
    <tableColumn id="13" name="2023 TOTAL" dataDxfId="324">
      <calculatedColumnFormula>Tbl_PositionBaselineCost[[#This Row],[2023 GF]]+Tbl_PositionBaselineCost[[#This Row],[2023 NGF]]</calculatedColumnFormula>
    </tableColumn>
    <tableColumn id="15" name="2024 GF" dataDxfId="323"/>
    <tableColumn id="16" name="2024 NGF" dataDxfId="322"/>
    <tableColumn id="17" name="2024 TOTAL" dataDxfId="32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320" dataDxfId="319" totalsRowDxfId="318">
  <tableColumns count="14">
    <tableColumn id="1" name="Sec Area" dataDxfId="317" totalsRowDxfId="316">
      <calculatedColumnFormula>VLOOKUP(Tbl_PositionPolicyCostChange[[#This Row],[Agy Code]],TblAgencies[],3,FALSE)</calculatedColumnFormula>
    </tableColumn>
    <tableColumn id="2" name="Sec Area Sort" dataDxfId="315" totalsRowDxfId="314">
      <calculatedColumnFormula>VLOOKUP(Tbl_PositionPolicyCostChange[[#This Row],[Agy Code]],TblAgencies[],2,FALSE)</calculatedColumnFormula>
    </tableColumn>
    <tableColumn id="3" name="Agy Code" dataDxfId="313" totalsRowDxfId="312">
      <calculatedColumnFormula>SelectAgyCode</calculatedColumnFormula>
    </tableColumn>
    <tableColumn id="4" name="Agency" dataDxfId="311" totalsRowDxfId="310">
      <calculatedColumnFormula>VLOOKUP(Tbl_PositionPolicyCostChange[[#This Row],[Agy Code]],TblAgencies[],9,FALSE)</calculatedColumnFormula>
    </tableColumn>
    <tableColumn id="5" name="Agency Title" dataDxfId="309" totalsRowDxfId="308">
      <calculatedColumnFormula>VLOOKUP(Tbl_PositionPolicyCostChange[[#This Row],[Agy Code]],TblAgencies[],10,FALSE)</calculatedColumnFormula>
    </tableColumn>
    <tableColumn id="6" name="Agy Sort" dataDxfId="307" totalsRowDxfId="306">
      <calculatedColumnFormula>VLOOKUP(Tbl_PositionPolicyCostChange[[#This Row],[Agy Code]],TblAgencies[],13,FALSE)</calculatedColumnFormula>
    </tableColumn>
    <tableColumn id="7" name="Category" dataDxfId="305" totalsRowDxfId="304"/>
    <tableColumn id="8" name="FYs 2023 and 2024  Proposed Policy" dataDxfId="303" totalsRowDxfId="302"/>
    <tableColumn id="12" name="2023 GF" dataDxfId="301" totalsRowDxfId="300"/>
    <tableColumn id="13" name="2023 NGF" dataDxfId="299" totalsRowDxfId="298"/>
    <tableColumn id="14" name="2023 TOTAL" dataDxfId="297" totalsRowDxfId="296">
      <calculatedColumnFormula>Tbl_PositionPolicyCostChange[[#This Row],[2023 GF]]+Tbl_PositionPolicyCostChange[[#This Row],[2023 NGF]]</calculatedColumnFormula>
    </tableColumn>
    <tableColumn id="15" name="2024 GF" dataDxfId="295" totalsRowDxfId="294"/>
    <tableColumn id="16" name="2024 NGF" dataDxfId="293" totalsRowDxfId="292"/>
    <tableColumn id="17" name="2024 TOTAL" dataDxfId="291" totalsRowDxfId="29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11" tableType="queryTable" totalsRowShown="0">
  <autoFilter ref="B6:AA211"/>
  <tableColumns count="26">
    <tableColumn id="45" uniqueName="45" name="Sec Area" queryTableFieldId="1" dataDxfId="289"/>
    <tableColumn id="46" uniqueName="46" name="Sec Area Sort" queryTableFieldId="2" dataDxfId="288"/>
    <tableColumn id="47" uniqueName="47" name="Agy Code" queryTableFieldId="3" dataDxfId="287"/>
    <tableColumn id="48" uniqueName="48" name="Agency" queryTableFieldId="4" dataDxfId="286"/>
    <tableColumn id="49" uniqueName="49" name="Agency Title" queryTableFieldId="5" dataDxfId="285"/>
    <tableColumn id="50" uniqueName="50" name="Agy Sort" queryTableFieldId="6" dataDxfId="284"/>
    <tableColumn id="51" uniqueName="51" name="Pgm Code" queryTableFieldId="7" dataDxfId="283"/>
    <tableColumn id="52" uniqueName="52" name="Program Name" queryTableFieldId="8" dataDxfId="282"/>
    <tableColumn id="53" uniqueName="53" name="Fund Group Code" queryTableFieldId="9" dataDxfId="281"/>
    <tableColumn id="54" uniqueName="54" name="Fund Group Name" queryTableFieldId="10" dataDxfId="280"/>
    <tableColumn id="55" uniqueName="55" name="FY 2022 Expend" queryTableFieldId="11" dataDxfId="279"/>
    <tableColumn id="56" uniqueName="56" name="FY 2023 Approp" queryTableFieldId="12" dataDxfId="278"/>
    <tableColumn id="57" uniqueName="57" name="FY 2024 Approp" queryTableFieldId="13" dataDxfId="277"/>
    <tableColumn id="58" uniqueName="58" name="Program" queryTableFieldId="14" dataDxfId="276"/>
    <tableColumn id="59" uniqueName="59" name="Fund Group" queryTableFieldId="15" dataDxfId="275"/>
    <tableColumn id="60" uniqueName="60" name="Detail Group" queryTableFieldId="16" dataDxfId="274"/>
    <tableColumn id="61" uniqueName="61" name="Detail Cat ID" queryTableFieldId="17" dataDxfId="273"/>
    <tableColumn id="62" uniqueName="62" name="Font Format" queryTableFieldId="18" dataDxfId="272"/>
    <tableColumn id="63" uniqueName="63" name="Border Format" queryTableFieldId="19" dataDxfId="271"/>
    <tableColumn id="64" uniqueName="64" name="Category Sort" queryTableFieldId="20" dataDxfId="270"/>
    <tableColumn id="65" uniqueName="65" name="Category" queryTableFieldId="21" dataDxfId="269"/>
    <tableColumn id="66" uniqueName="66" name="Title" queryTableFieldId="22" dataDxfId="268"/>
    <tableColumn id="71" uniqueName="71" name="Fund Type" queryTableFieldId="27" dataDxfId="267">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266">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265">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264">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263" dataDxfId="262">
  <autoFilter ref="B5:V137"/>
  <tableColumns count="21">
    <tableColumn id="1" name="Sec Area" dataDxfId="261">
      <calculatedColumnFormula>VLOOKUP(Tbl_Baseline_23_24_Adj[[#This Row],[Agy Code]],TblAgencies[],4,FALSE)</calculatedColumnFormula>
    </tableColumn>
    <tableColumn id="2" name="Sec Area Sort" dataDxfId="260">
      <calculatedColumnFormula>VLOOKUP(Tbl_Baseline_23_24_Adj[[#This Row],[Agy Code]],TblAgencies[],2,FALSE)</calculatedColumnFormula>
    </tableColumn>
    <tableColumn id="3" name="Agy Code" dataDxfId="259">
      <calculatedColumnFormula>SelectAgyCode</calculatedColumnFormula>
    </tableColumn>
    <tableColumn id="4" name="Agency" dataDxfId="258">
      <calculatedColumnFormula>VLOOKUP(Tbl_Baseline_23_24_Adj[[#This Row],[Agy Code]],TblAgencies[],9,FALSE)</calculatedColumnFormula>
    </tableColumn>
    <tableColumn id="5" name="Agency Title" dataDxfId="257">
      <calculatedColumnFormula>VLOOKUP(Tbl_Baseline_23_24_Adj[[#This Row],[Agy Code]],TblAgencies[],10,FALSE)</calculatedColumnFormula>
    </tableColumn>
    <tableColumn id="6" name="Agy Sort" dataDxfId="256">
      <calculatedColumnFormula>VLOOKUP(Tbl_Baseline_23_24_Adj[[#This Row],[Agy Code]],TblAgencies[],13,FALSE)</calculatedColumnFormula>
    </tableColumn>
    <tableColumn id="19" name="Pgm Code" dataDxfId="255">
      <calculatedColumnFormula>IF(Tbl_Baseline_23_24_Adj[[#This Row],[Program]]="","",VLOOKUP(Tbl_Baseline_23_24_Adj[[#This Row],[Program]],Tbl_Programs[],2,FALSE))</calculatedColumnFormula>
    </tableColumn>
    <tableColumn id="18" name="Fund Group Code" dataDxfId="254">
      <calculatedColumnFormula>IF(Tbl_Baseline_23_24_Adj[[#This Row],[Fund Group]]="","",VLOOKUP(Tbl_Baseline_23_24_Adj[[#This Row],[Fund Group]],Tbl_FundGroups[],2,FALSE))</calculatedColumnFormula>
    </tableColumn>
    <tableColumn id="13" name="Prog.Fund" dataDxfId="253">
      <calculatedColumnFormula>Tbl_Baseline_23_24_Adj[[#This Row],[Pgm Code]]&amp;"."&amp;Tbl_Baseline_23_24_Adj[[#This Row],[Fund Group Code]]</calculatedColumnFormula>
    </tableColumn>
    <tableColumn id="12" name="Prog.Fund Check" dataDxfId="252">
      <calculatedColumnFormula>IF(Tbl_Baseline_23_24_Adj[[#This Row],[Fund Group]]="","",IF(ISNA(VLOOKUP(Tbl_Baseline_23_24_Adj[[#This Row],[Prog.Fund]],Tbl_ProgramsFundCombination[],3,FALSE)),"NO","YES"))</calculatedColumnFormula>
    </tableColumn>
    <tableColumn id="17" name="GF-NGF" dataDxfId="251">
      <calculatedColumnFormula>IF(Tbl_Baseline_23_24_Adj[[#This Row],[Fund Group]]="","",IF(Tbl_Baseline_23_24_Adj[[#This Row],[Fund Group Code]]="01","GF","NGF"))</calculatedColumnFormula>
    </tableColumn>
    <tableColumn id="11" name="Positions" dataDxfId="250">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249">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248"/>
    <tableColumn id="10" name="Fund Group" dataDxfId="247"/>
    <tableColumn id="20" name="Baseline Adjustments Category" dataDxfId="246"/>
    <tableColumn id="14" name="FY 2023 Amount" dataDxfId="245"/>
    <tableColumn id="23" name="FY 2024 Amount" dataDxfId="244"/>
    <tableColumn id="8" name="FY 2023 Positions" dataDxfId="243"/>
    <tableColumn id="9" name="FY 2024 Positions" dataDxfId="242"/>
    <tableColumn id="16" name="Description of Adjustment" dataDxfId="241"/>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40" dataDxfId="239">
  <autoFilter ref="B5:V80"/>
  <tableColumns count="21">
    <tableColumn id="1" name="Sec Area" dataDxfId="238">
      <calculatedColumnFormula>VLOOKUP(Tbl_PolicyChanges[[#This Row],[Agy Code]],TblAgencies[],4,FALSE)</calculatedColumnFormula>
    </tableColumn>
    <tableColumn id="2" name="Sec Area Sort" dataDxfId="237">
      <calculatedColumnFormula>VLOOKUP(Tbl_PolicyChanges[[#This Row],[Agy Code]],TblAgencies[],2,FALSE)</calculatedColumnFormula>
    </tableColumn>
    <tableColumn id="3" name="Agy Code" dataDxfId="236">
      <calculatedColumnFormula>SelectAgyCode</calculatedColumnFormula>
    </tableColumn>
    <tableColumn id="4" name="Agency" dataDxfId="235">
      <calculatedColumnFormula>VLOOKUP(Tbl_PolicyChanges[[#This Row],[Agy Code]],TblAgencies[],9,FALSE)</calculatedColumnFormula>
    </tableColumn>
    <tableColumn id="5" name="Agency Title" dataDxfId="234">
      <calculatedColumnFormula>VLOOKUP(Tbl_PolicyChanges[[#This Row],[Agy Code]],TblAgencies[],10,FALSE)</calculatedColumnFormula>
    </tableColumn>
    <tableColumn id="6" name="Agy Sort" dataDxfId="233">
      <calculatedColumnFormula>VLOOKUP(Tbl_PolicyChanges[[#This Row],[Agy Code]],TblAgencies[],13,FALSE)</calculatedColumnFormula>
    </tableColumn>
    <tableColumn id="19" name="Pgm Code" dataDxfId="232">
      <calculatedColumnFormula>IF(Tbl_PolicyChanges[[#This Row],[Program]]="","",VLOOKUP(Tbl_PolicyChanges[[#This Row],[Program]],Tbl_Programs[],2,FALSE))</calculatedColumnFormula>
    </tableColumn>
    <tableColumn id="18" name="Fund Group Code" dataDxfId="231">
      <calculatedColumnFormula>IF(Tbl_PolicyChanges[[#This Row],[Fund Group]]="","",VLOOKUP(Tbl_PolicyChanges[[#This Row],[Fund Group]],Tbl_FundGroups[],2,FALSE))</calculatedColumnFormula>
    </tableColumn>
    <tableColumn id="12" name="Prog.Fund" dataDxfId="230">
      <calculatedColumnFormula>Tbl_PolicyChanges[[#This Row],[Pgm Code]]&amp;"."&amp;Tbl_PolicyChanges[[#This Row],[Fund Group Code]]</calculatedColumnFormula>
    </tableColumn>
    <tableColumn id="11" name="Prog.Fund Check" dataDxfId="229">
      <calculatedColumnFormula>IF(Tbl_PolicyChanges[[#This Row],[Fund Group]]="","",IF(ISNA(VLOOKUP(Tbl_PolicyChanges[[#This Row],[Prog.Fund]],Tbl_ProgramsFundCombination[],3,FALSE)),"NO","YES"))</calculatedColumnFormula>
    </tableColumn>
    <tableColumn id="17" name="GF-NGF" dataDxfId="228">
      <calculatedColumnFormula>IF(Tbl_PolicyChanges[[#This Row],[Fund Group]]="","",IF(Tbl_PolicyChanges[[#This Row],[Fund Group Code]]="01","GF","NGF"))</calculatedColumnFormula>
    </tableColumn>
    <tableColumn id="13" name="Positions" dataDxfId="227">
      <calculatedColumnFormula>IF(Tbl_PolicyChanges[[#This Row],[Policy Change Category]]="","",VLOOKUP(Tbl_PolicyChanges[[#This Row],[Policy Change Category]],Tbl_PolicyChangeCat[[Policy Change Categories]:[Positions]],3,FALSE))</calculatedColumnFormula>
    </tableColumn>
    <tableColumn id="15" name="Expected" dataDxfId="226">
      <calculatedColumnFormula>IF(Tbl_PolicyChanges[[#This Row],[Policy Change Category]]="","",VLOOKUP(Tbl_PolicyChanges[[#This Row],[Policy Change Category]],Tbl_PolicyChangeCat[[Policy Change Categories]:[Expected Value]],2,FALSE))</calculatedColumnFormula>
    </tableColumn>
    <tableColumn id="7" name="Program" dataDxfId="225"/>
    <tableColumn id="10" name="Fund Group" dataDxfId="224"/>
    <tableColumn id="20" name="Policy Change Category" dataDxfId="223"/>
    <tableColumn id="14" name="FY 2023 Amount" dataDxfId="222"/>
    <tableColumn id="23" name="FY 2024 Amount" dataDxfId="221"/>
    <tableColumn id="9" name="FY 2023 Positions" dataDxfId="220"/>
    <tableColumn id="8" name="FY 2024 Positions" dataDxfId="219"/>
    <tableColumn id="16" name="Description of Adjustment" dataDxfId="218"/>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7265625" customWidth="1"/>
    <col min="3" max="3" width="15.26953125" customWidth="1"/>
    <col min="4" max="4" width="13.453125" customWidth="1"/>
    <col min="5" max="5" width="14.26953125" customWidth="1"/>
    <col min="6" max="6" width="11.26953125" customWidth="1"/>
    <col min="7" max="7" width="15.26953125" customWidth="1"/>
    <col min="8" max="8" width="17.453125" customWidth="1"/>
    <col min="9" max="9" width="18.2695312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26953125" customWidth="1"/>
    <col min="5" max="5" width="17.7265625" customWidth="1"/>
    <col min="6" max="6" width="18.26953125" customWidth="1"/>
    <col min="7" max="7" width="12.453125" customWidth="1"/>
    <col min="8" max="8" width="21.54296875" customWidth="1"/>
    <col min="9" max="9" width="22" customWidth="1"/>
    <col min="10" max="10" width="20.7265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7"/>
  <sheetViews>
    <sheetView workbookViewId="0">
      <selection activeCell="B4" sqref="B4:D7"/>
    </sheetView>
  </sheetViews>
  <sheetFormatPr defaultRowHeight="14.5" x14ac:dyDescent="0.35"/>
  <cols>
    <col min="2" max="2" width="43.7265625" customWidth="1"/>
    <col min="3" max="3" width="11.453125" customWidth="1"/>
    <col min="4" max="4" width="39.7265625" customWidth="1"/>
  </cols>
  <sheetData>
    <row r="4" spans="2:4" x14ac:dyDescent="0.35">
      <c r="B4" s="14" t="s">
        <v>2806</v>
      </c>
      <c r="C4" s="14" t="s">
        <v>1557</v>
      </c>
      <c r="D4" s="14" t="s">
        <v>1558</v>
      </c>
    </row>
    <row r="5" spans="2:4" x14ac:dyDescent="0.35">
      <c r="B5" s="14" t="s">
        <v>3050</v>
      </c>
      <c r="C5" s="14">
        <v>562</v>
      </c>
      <c r="D5" s="14" t="s">
        <v>2007</v>
      </c>
    </row>
    <row r="6" spans="2:4" x14ac:dyDescent="0.35">
      <c r="B6" s="14" t="s">
        <v>3051</v>
      </c>
      <c r="C6" s="14">
        <v>744</v>
      </c>
      <c r="D6" s="14" t="s">
        <v>2010</v>
      </c>
    </row>
    <row r="7" spans="2:4" x14ac:dyDescent="0.35">
      <c r="B7" s="14" t="s">
        <v>3052</v>
      </c>
      <c r="C7" s="14">
        <v>764</v>
      </c>
      <c r="D7" s="14" t="s">
        <v>2012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26953125" customWidth="1"/>
    <col min="2" max="2" width="32.26953125" bestFit="1" customWidth="1"/>
    <col min="3" max="3" width="18.7265625" bestFit="1" customWidth="1"/>
    <col min="4" max="4" width="29.2695312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7265625" customWidth="1"/>
    <col min="6" max="6" width="21.453125" customWidth="1"/>
    <col min="7" max="7" width="23.453125" customWidth="1"/>
    <col min="8" max="8" width="19.54296875" customWidth="1"/>
    <col min="9" max="9" width="19.7265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26953125" bestFit="1" customWidth="1"/>
    <col min="5" max="5" width="14.7265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7265625" customWidth="1"/>
    <col min="5" max="5" width="11.453125" customWidth="1"/>
    <col min="6" max="6" width="12.26953125" bestFit="1" customWidth="1"/>
    <col min="7" max="8" width="10.26953125" customWidth="1"/>
  </cols>
  <sheetData>
    <row r="1" spans="1:8" ht="29.6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43.5" x14ac:dyDescent="0.35">
      <c r="A116" s="66">
        <v>3</v>
      </c>
      <c r="B116" s="65" t="s">
        <v>277</v>
      </c>
      <c r="C116" s="66">
        <v>234</v>
      </c>
      <c r="D116" s="65" t="s">
        <v>333</v>
      </c>
      <c r="E116" s="66">
        <v>2022</v>
      </c>
      <c r="F116" s="66" t="s">
        <v>2875</v>
      </c>
      <c r="G116" s="66" t="s">
        <v>929</v>
      </c>
      <c r="H116" s="67">
        <v>31.75</v>
      </c>
    </row>
    <row r="117" spans="1:8" ht="43.5"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43.5" x14ac:dyDescent="0.35">
      <c r="A346" s="66">
        <v>3</v>
      </c>
      <c r="B346" s="65" t="s">
        <v>277</v>
      </c>
      <c r="C346" s="66">
        <v>234</v>
      </c>
      <c r="D346" s="65" t="s">
        <v>333</v>
      </c>
      <c r="E346" s="66">
        <v>2023</v>
      </c>
      <c r="F346" s="66" t="s">
        <v>2876</v>
      </c>
      <c r="G346" s="66" t="s">
        <v>929</v>
      </c>
      <c r="H346" s="67">
        <v>45.75</v>
      </c>
    </row>
    <row r="347" spans="1:8" ht="43.5"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43.5" x14ac:dyDescent="0.35">
      <c r="A579" s="66">
        <v>3</v>
      </c>
      <c r="B579" s="65" t="s">
        <v>277</v>
      </c>
      <c r="C579" s="66">
        <v>234</v>
      </c>
      <c r="D579" s="65" t="s">
        <v>333</v>
      </c>
      <c r="E579" s="66">
        <v>2024</v>
      </c>
      <c r="F579" s="66" t="s">
        <v>2876</v>
      </c>
      <c r="G579" s="66" t="s">
        <v>929</v>
      </c>
      <c r="H579" s="67">
        <v>45.75</v>
      </c>
    </row>
    <row r="580" spans="1:8" ht="43.5"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6"/>
    </sheetView>
  </sheetViews>
  <sheetFormatPr defaultRowHeight="14.5" x14ac:dyDescent="0.35"/>
  <cols>
    <col min="1" max="1" width="11.7265625" customWidth="1"/>
    <col min="2" max="2" width="43.7265625" customWidth="1"/>
    <col min="3" max="3" width="11.453125" customWidth="1"/>
    <col min="4" max="4" width="14.7265625" customWidth="1"/>
    <col min="5" max="5" width="17.7265625" customWidth="1"/>
  </cols>
  <sheetData>
    <row r="1" spans="1:5" x14ac:dyDescent="0.35">
      <c r="A1" s="14" t="s">
        <v>2976</v>
      </c>
      <c r="B1" s="14" t="s">
        <v>2806</v>
      </c>
      <c r="C1" s="14" t="s">
        <v>1557</v>
      </c>
      <c r="D1" s="14" t="s">
        <v>2820</v>
      </c>
      <c r="E1" s="14" t="s">
        <v>923</v>
      </c>
    </row>
    <row r="2" spans="1:5" x14ac:dyDescent="0.35">
      <c r="A2" s="14" t="s">
        <v>3053</v>
      </c>
      <c r="B2" s="14" t="s">
        <v>3050</v>
      </c>
      <c r="C2" s="14">
        <v>562</v>
      </c>
      <c r="D2" s="14" t="s">
        <v>2807</v>
      </c>
      <c r="E2" s="14" t="s">
        <v>1552</v>
      </c>
    </row>
    <row r="3" spans="1:5" x14ac:dyDescent="0.35">
      <c r="A3" s="14" t="s">
        <v>3054</v>
      </c>
      <c r="B3" s="14" t="s">
        <v>3050</v>
      </c>
      <c r="C3" s="14">
        <v>562</v>
      </c>
      <c r="D3" s="14" t="s">
        <v>2808</v>
      </c>
      <c r="E3" s="14" t="s">
        <v>1563</v>
      </c>
    </row>
    <row r="4" spans="1:5" x14ac:dyDescent="0.35">
      <c r="A4" s="14" t="s">
        <v>3055</v>
      </c>
      <c r="B4" s="14" t="s">
        <v>3051</v>
      </c>
      <c r="C4" s="14">
        <v>744</v>
      </c>
      <c r="D4" s="14" t="s">
        <v>2808</v>
      </c>
      <c r="E4" s="14" t="s">
        <v>1563</v>
      </c>
    </row>
    <row r="5" spans="1:5" x14ac:dyDescent="0.35">
      <c r="A5" s="14" t="s">
        <v>3056</v>
      </c>
      <c r="B5" s="14" t="s">
        <v>3052</v>
      </c>
      <c r="C5" s="14">
        <v>764</v>
      </c>
      <c r="D5" s="14" t="s">
        <v>2808</v>
      </c>
      <c r="E5" s="14" t="s">
        <v>1563</v>
      </c>
    </row>
    <row r="6" spans="1:5" x14ac:dyDescent="0.35">
      <c r="A6" s="14" t="s">
        <v>3057</v>
      </c>
      <c r="B6" s="14" t="s">
        <v>3052</v>
      </c>
      <c r="C6" s="14">
        <v>764</v>
      </c>
      <c r="D6" s="14" t="s">
        <v>2809</v>
      </c>
      <c r="E6"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1"/>
    </sheetView>
  </sheetViews>
  <sheetFormatPr defaultRowHeight="14.5" x14ac:dyDescent="0.35"/>
  <cols>
    <col min="1" max="1" width="0.54296875" customWidth="1"/>
    <col min="2" max="2" width="21" customWidth="1"/>
    <col min="3" max="3" width="14.26953125" customWidth="1"/>
    <col min="4" max="4" width="10.7265625" customWidth="1"/>
    <col min="5" max="5" width="38.26953125" customWidth="1"/>
    <col min="6" max="6" width="35.2695312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7265625" customWidth="1"/>
    <col min="14" max="14" width="15.453125" customWidth="1"/>
    <col min="15"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960: Department of Fire Programs</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668</v>
      </c>
      <c r="C6" s="37">
        <v>12</v>
      </c>
      <c r="D6" s="37">
        <v>960</v>
      </c>
      <c r="E6" s="36" t="s">
        <v>685</v>
      </c>
      <c r="F6" s="37" t="s">
        <v>686</v>
      </c>
      <c r="G6" s="37">
        <v>164000</v>
      </c>
      <c r="H6" s="36" t="s">
        <v>3050</v>
      </c>
      <c r="I6" s="37">
        <v>562</v>
      </c>
      <c r="J6" s="37" t="s">
        <v>2007</v>
      </c>
      <c r="K6" s="44" t="s">
        <v>2807</v>
      </c>
      <c r="L6" s="37" t="s">
        <v>1552</v>
      </c>
      <c r="M6" s="36" t="s">
        <v>927</v>
      </c>
      <c r="N6" s="38">
        <v>2722750.02</v>
      </c>
      <c r="O6" s="38">
        <v>2835598</v>
      </c>
      <c r="P6" s="38">
        <v>2835598</v>
      </c>
      <c r="Q6" s="45" t="str">
        <f>IF(Tbl_Combined[[#This Row],[Fund Group Code]]="01","GF","NGF")</f>
        <v>GF</v>
      </c>
    </row>
    <row r="7" spans="2:17" ht="29" x14ac:dyDescent="0.35">
      <c r="B7" s="36" t="s">
        <v>668</v>
      </c>
      <c r="C7" s="37">
        <v>12</v>
      </c>
      <c r="D7" s="37">
        <v>960</v>
      </c>
      <c r="E7" s="36" t="s">
        <v>685</v>
      </c>
      <c r="F7" s="37" t="s">
        <v>686</v>
      </c>
      <c r="G7" s="37">
        <v>164000</v>
      </c>
      <c r="H7" s="36" t="s">
        <v>3050</v>
      </c>
      <c r="I7" s="37">
        <v>562</v>
      </c>
      <c r="J7" s="37" t="s">
        <v>2007</v>
      </c>
      <c r="K7" s="44" t="s">
        <v>2808</v>
      </c>
      <c r="L7" s="37" t="s">
        <v>1563</v>
      </c>
      <c r="M7" s="36" t="s">
        <v>932</v>
      </c>
      <c r="N7" s="38">
        <v>456703.89</v>
      </c>
      <c r="O7" s="38">
        <v>560122</v>
      </c>
      <c r="P7" s="38">
        <v>560122</v>
      </c>
      <c r="Q7" s="45" t="str">
        <f>IF(Tbl_Combined[[#This Row],[Fund Group Code]]="01","GF","NGF")</f>
        <v>NGF</v>
      </c>
    </row>
    <row r="8" spans="2:17" ht="29" x14ac:dyDescent="0.35">
      <c r="B8" s="36" t="s">
        <v>668</v>
      </c>
      <c r="C8" s="37">
        <v>12</v>
      </c>
      <c r="D8" s="37">
        <v>960</v>
      </c>
      <c r="E8" s="36" t="s">
        <v>685</v>
      </c>
      <c r="F8" s="37" t="s">
        <v>686</v>
      </c>
      <c r="G8" s="37">
        <v>164000</v>
      </c>
      <c r="H8" s="36" t="s">
        <v>3051</v>
      </c>
      <c r="I8" s="37">
        <v>744</v>
      </c>
      <c r="J8" s="37" t="s">
        <v>2010</v>
      </c>
      <c r="K8" s="44" t="s">
        <v>2808</v>
      </c>
      <c r="L8" s="37" t="s">
        <v>1563</v>
      </c>
      <c r="M8" s="36" t="s">
        <v>932</v>
      </c>
      <c r="N8" s="38">
        <v>8560811.0600000005</v>
      </c>
      <c r="O8" s="38">
        <v>10899622</v>
      </c>
      <c r="P8" s="38">
        <v>10899622</v>
      </c>
      <c r="Q8" s="46" t="str">
        <f>IF(Tbl_Combined[[#This Row],[Fund Group Code]]="01","GF","NGF")</f>
        <v>NGF</v>
      </c>
    </row>
    <row r="9" spans="2:17" ht="29" x14ac:dyDescent="0.35">
      <c r="B9" s="36" t="s">
        <v>668</v>
      </c>
      <c r="C9" s="37">
        <v>12</v>
      </c>
      <c r="D9" s="37">
        <v>960</v>
      </c>
      <c r="E9" s="36" t="s">
        <v>685</v>
      </c>
      <c r="F9" s="37" t="s">
        <v>686</v>
      </c>
      <c r="G9" s="37">
        <v>164000</v>
      </c>
      <c r="H9" s="36" t="s">
        <v>3052</v>
      </c>
      <c r="I9" s="37">
        <v>764</v>
      </c>
      <c r="J9" s="37" t="s">
        <v>2012</v>
      </c>
      <c r="K9" s="44" t="s">
        <v>2808</v>
      </c>
      <c r="L9" s="37" t="s">
        <v>1563</v>
      </c>
      <c r="M9" s="36" t="s">
        <v>932</v>
      </c>
      <c r="N9" s="38">
        <v>34832325.25</v>
      </c>
      <c r="O9" s="38">
        <v>35185644</v>
      </c>
      <c r="P9" s="38">
        <v>35185644</v>
      </c>
      <c r="Q9" s="46" t="str">
        <f>IF(Tbl_Combined[[#This Row],[Fund Group Code]]="01","GF","NGF")</f>
        <v>NGF</v>
      </c>
    </row>
    <row r="10" spans="2:17" ht="29" x14ac:dyDescent="0.35">
      <c r="B10" s="36" t="s">
        <v>668</v>
      </c>
      <c r="C10" s="37">
        <v>12</v>
      </c>
      <c r="D10" s="37">
        <v>960</v>
      </c>
      <c r="E10" s="36" t="s">
        <v>685</v>
      </c>
      <c r="F10" s="37" t="s">
        <v>686</v>
      </c>
      <c r="G10" s="37">
        <v>164000</v>
      </c>
      <c r="H10" s="36" t="s">
        <v>3052</v>
      </c>
      <c r="I10" s="37">
        <v>764</v>
      </c>
      <c r="J10" s="37" t="s">
        <v>2012</v>
      </c>
      <c r="K10" s="44" t="s">
        <v>2809</v>
      </c>
      <c r="L10" s="37" t="s">
        <v>1519</v>
      </c>
      <c r="M10" s="36" t="s">
        <v>930</v>
      </c>
      <c r="N10" s="38">
        <v>2492.71</v>
      </c>
      <c r="O10" s="38">
        <v>250000</v>
      </c>
      <c r="P10" s="38">
        <v>250000</v>
      </c>
      <c r="Q10" s="46" t="str">
        <f>IF(Tbl_Combined[[#This Row],[Fund Group Code]]="01","GF","NGF")</f>
        <v>NGF</v>
      </c>
    </row>
    <row r="11" spans="2:17" x14ac:dyDescent="0.35">
      <c r="B11" s="36"/>
      <c r="C11" s="37"/>
      <c r="D11" s="37"/>
      <c r="E11" s="36"/>
      <c r="F11" s="37"/>
      <c r="G11" s="37"/>
      <c r="H11" s="36"/>
      <c r="I11" s="37"/>
      <c r="J11" s="37"/>
      <c r="K11" s="44"/>
      <c r="L11" s="37"/>
      <c r="M11" s="36"/>
      <c r="N11" s="191">
        <f>SUBTOTAL(109,Tbl_Combined[FY 2022 Expend])</f>
        <v>46575082.93</v>
      </c>
      <c r="O11" s="191">
        <f>SUBTOTAL(109,Tbl_Combined[FY 2023 Approp])</f>
        <v>49730986</v>
      </c>
      <c r="P11" s="191">
        <f>SUBTOTAL(109,Tbl_Combined[FY 2024 Approp])</f>
        <v>49730986</v>
      </c>
      <c r="Q11"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7265625" bestFit="1" customWidth="1"/>
    <col min="4" max="4" width="17.2695312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960</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6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15" customHeight="1" x14ac:dyDescent="0.35">
      <c r="B20" s="18"/>
    </row>
    <row r="21" spans="2:2" x14ac:dyDescent="0.35">
      <c r="B21" s="210" t="s">
        <v>3048</v>
      </c>
    </row>
    <row r="22" spans="2:2" x14ac:dyDescent="0.35">
      <c r="B22" s="208" t="s">
        <v>3046</v>
      </c>
    </row>
    <row r="23" spans="2:2" ht="10.15" customHeight="1" x14ac:dyDescent="0.35">
      <c r="B23" s="18"/>
    </row>
    <row r="24" spans="2:2" x14ac:dyDescent="0.35">
      <c r="B24" s="210" t="s">
        <v>3049</v>
      </c>
    </row>
    <row r="25" spans="2:2" x14ac:dyDescent="0.35">
      <c r="B25" s="209" t="s">
        <v>3036</v>
      </c>
    </row>
    <row r="26" spans="2:2" x14ac:dyDescent="0.35">
      <c r="B26" t="s">
        <v>3037</v>
      </c>
    </row>
    <row r="27" spans="2:2" ht="7.9" customHeight="1" x14ac:dyDescent="0.35"/>
    <row r="28" spans="2:2" x14ac:dyDescent="0.35">
      <c r="B28" s="209" t="s">
        <v>3042</v>
      </c>
    </row>
    <row r="29" spans="2:2" ht="46.9" customHeight="1" x14ac:dyDescent="0.35">
      <c r="B29" s="65" t="s">
        <v>3038</v>
      </c>
    </row>
    <row r="30" spans="2:2" ht="8.65" customHeight="1" x14ac:dyDescent="0.35"/>
    <row r="31" spans="2:2" x14ac:dyDescent="0.35">
      <c r="B31" s="209" t="s">
        <v>3043</v>
      </c>
    </row>
    <row r="32" spans="2:2" x14ac:dyDescent="0.35">
      <c r="B32" t="s">
        <v>3039</v>
      </c>
    </row>
    <row r="33" spans="2:2" ht="8.6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zoomScale="90" zoomScaleNormal="90" workbookViewId="0">
      <pane ySplit="2" topLeftCell="A8" activePane="bottomLeft" state="frozen"/>
      <selection pane="bottomLeft" activeCell="I2" sqref="I2:M2"/>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7265625" hidden="1" customWidth="1"/>
    <col min="9" max="9" width="67.7265625" bestFit="1" customWidth="1"/>
    <col min="10" max="12" width="13.7265625" hidden="1" customWidth="1"/>
    <col min="13" max="18" width="16.7265625" customWidth="1"/>
  </cols>
  <sheetData>
    <row r="1" spans="2:18" ht="18.5" x14ac:dyDescent="0.45">
      <c r="I1" s="31" t="s">
        <v>2853</v>
      </c>
      <c r="J1" s="32"/>
      <c r="K1" s="32"/>
      <c r="L1" s="32"/>
      <c r="M1" s="32"/>
      <c r="N1" s="32"/>
      <c r="O1" s="32"/>
      <c r="P1" s="39"/>
      <c r="Q1" s="39"/>
      <c r="R1" s="39"/>
    </row>
    <row r="2" spans="2:18" ht="19" thickBot="1" x14ac:dyDescent="0.5">
      <c r="I2" s="33" t="s">
        <v>685</v>
      </c>
      <c r="J2" s="34"/>
      <c r="K2" s="34"/>
      <c r="L2" s="34"/>
      <c r="M2" s="34"/>
      <c r="N2" s="34"/>
      <c r="O2" s="34"/>
      <c r="P2" s="34"/>
      <c r="Q2" s="34"/>
      <c r="R2" s="34"/>
    </row>
    <row r="4" spans="2:18" x14ac:dyDescent="0.35">
      <c r="D4" s="21">
        <f>VLOOKUP('Totals - Summary'!$I$2,Tbl_AgencyLookup[],2,FALSE)</f>
        <v>960</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Public Safety and Homeland Security</v>
      </c>
      <c r="C6" s="21">
        <f>VLOOKUP(Tbl_SummaryBaselineAdj[[#This Row],[Agy Code]],TblAgencies[],2,FALSE)</f>
        <v>6</v>
      </c>
      <c r="D6" s="21">
        <f t="shared" ref="D6:D16" si="0">SelectAgyCode</f>
        <v>960</v>
      </c>
      <c r="E6" t="str">
        <f>VLOOKUP(Tbl_SummaryBaselineAdj[[#This Row],[Agy Code]],TblAgencies[],9,FALSE)</f>
        <v>960: Department of Fire Programs</v>
      </c>
      <c r="F6" t="str">
        <f>VLOOKUP(Tbl_SummaryBaselineAdj[[#This Row],[Agy Code]],TblAgencies[],10,FALSE)</f>
        <v>Department of Fire Programs</v>
      </c>
      <c r="G6">
        <f>VLOOKUP(Tbl_SummaryBaselineAdj[[#This Row],[Agy Code]],TblAgencies[],13,FALSE)</f>
        <v>164000</v>
      </c>
      <c r="H6" t="s">
        <v>2985</v>
      </c>
      <c r="I6" s="147" t="s">
        <v>2986</v>
      </c>
      <c r="J6" s="115"/>
      <c r="K6" s="115"/>
      <c r="L6" s="102"/>
      <c r="M6" s="177">
        <f>SUMIFS(Tbl_Combined[FY 2022 Expend],Tbl_Combined[Agy Code],Tbl_SummaryBaselineAdj[[#This Row],[Agy Code]],Tbl_Combined[GF-NGF],"GF")</f>
        <v>2722750.02</v>
      </c>
      <c r="N6" s="177">
        <f>SUMIFS(Tbl_Combined[FY 2022 Expend],Tbl_Combined[Agy Code],Tbl_SummaryBaselineAdj[[#This Row],[Agy Code]],Tbl_Combined[GF-NGF],"NGF")</f>
        <v>43852332.910000004</v>
      </c>
      <c r="O6" s="177">
        <f>Tbl_SummaryBaselineAdj[[#This Row],[2023 GF]]+Tbl_SummaryBaselineAdj[[#This Row],[2023 NGF]]</f>
        <v>46575082.930000007</v>
      </c>
      <c r="P6" s="177">
        <f>SUMIFS(Tbl_Combined[FY 2022 Expend],Tbl_Combined[Agy Code],Tbl_SummaryBaselineAdj[[#This Row],[Agy Code]],Tbl_Combined[GF-NGF],"GF")</f>
        <v>2722750.02</v>
      </c>
      <c r="Q6" s="177">
        <f>SUMIFS(Tbl_Combined[FY 2022 Expend],Tbl_Combined[Agy Code],Tbl_SummaryBaselineAdj[[#This Row],[Agy Code]],Tbl_Combined[GF-NGF],"NGF")</f>
        <v>43852332.910000004</v>
      </c>
      <c r="R6" s="177">
        <f>Tbl_SummaryBaselineAdj[[#This Row],[2024 GF]]+Tbl_SummaryBaselineAdj[[#This Row],[2024 NGF]]</f>
        <v>46575082.930000007</v>
      </c>
    </row>
    <row r="7" spans="2:18" x14ac:dyDescent="0.35">
      <c r="B7" s="14" t="str">
        <f>VLOOKUP(Tbl_SummaryBaselineAdj[[#This Row],[Agy Code]],TblAgencies[],3,FALSE)</f>
        <v>Public Safety and Homeland Security</v>
      </c>
      <c r="C7" s="73">
        <f>VLOOKUP(Tbl_SummaryBaselineAdj[[#This Row],[Agy Code]],TblAgencies[],2,FALSE)</f>
        <v>6</v>
      </c>
      <c r="D7" s="21">
        <f>SelectAgyCode</f>
        <v>960</v>
      </c>
      <c r="E7" s="14" t="str">
        <f>VLOOKUP(Tbl_SummaryBaselineAdj[[#This Row],[Agy Code]],TblAgencies[],9,FALSE)</f>
        <v>960: Department of Fire Programs</v>
      </c>
      <c r="F7" s="14" t="str">
        <f>VLOOKUP(Tbl_SummaryBaselineAdj[[#This Row],[Agy Code]],TblAgencies[],10,FALSE)</f>
        <v>Department of Fire Programs</v>
      </c>
      <c r="G7" s="14">
        <f>VLOOKUP(Tbl_SummaryBaselineAdj[[#This Row],[Agy Code]],TblAgencies[],13,FALSE)</f>
        <v>164000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35">
      <c r="B8" s="14" t="str">
        <f>VLOOKUP(Tbl_SummaryBaselineAdj[[#This Row],[Agy Code]],TblAgencies[],3,FALSE)</f>
        <v>Public Safety and Homeland Security</v>
      </c>
      <c r="C8" s="73">
        <f>VLOOKUP(Tbl_SummaryBaselineAdj[[#This Row],[Agy Code]],TblAgencies[],2,FALSE)</f>
        <v>6</v>
      </c>
      <c r="D8" s="21">
        <f>SelectAgyCode</f>
        <v>960</v>
      </c>
      <c r="E8" s="14" t="str">
        <f>VLOOKUP(Tbl_SummaryBaselineAdj[[#This Row],[Agy Code]],TblAgencies[],9,FALSE)</f>
        <v>960: Department of Fire Programs</v>
      </c>
      <c r="F8" s="14" t="str">
        <f>VLOOKUP(Tbl_SummaryBaselineAdj[[#This Row],[Agy Code]],TblAgencies[],10,FALSE)</f>
        <v>Department of Fire Programs</v>
      </c>
      <c r="G8" s="14">
        <f>VLOOKUP(Tbl_SummaryBaselineAdj[[#This Row],[Agy Code]],TblAgencies[],13,FALSE)</f>
        <v>164000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35">
      <c r="B9" s="14" t="str">
        <f>VLOOKUP(Tbl_SummaryBaselineAdj[[#This Row],[Agy Code]],TblAgencies[],3,FALSE)</f>
        <v>Public Safety and Homeland Security</v>
      </c>
      <c r="C9" s="73">
        <f>VLOOKUP(Tbl_SummaryBaselineAdj[[#This Row],[Agy Code]],TblAgencies[],2,FALSE)</f>
        <v>6</v>
      </c>
      <c r="D9" s="21">
        <f>SelectAgyCode</f>
        <v>960</v>
      </c>
      <c r="E9" s="14" t="str">
        <f>VLOOKUP(Tbl_SummaryBaselineAdj[[#This Row],[Agy Code]],TblAgencies[],9,FALSE)</f>
        <v>960: Department of Fire Programs</v>
      </c>
      <c r="F9" s="14" t="str">
        <f>VLOOKUP(Tbl_SummaryBaselineAdj[[#This Row],[Agy Code]],TblAgencies[],10,FALSE)</f>
        <v>Department of Fire Programs</v>
      </c>
      <c r="G9" s="14">
        <f>VLOOKUP(Tbl_SummaryBaselineAdj[[#This Row],[Agy Code]],TblAgencies[],13,FALSE)</f>
        <v>164000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251164</v>
      </c>
      <c r="N9" s="105">
        <f>SUMIFS(Tbl_Baseline_23_24_Adj[FY 2023 Amount],Tbl_Baseline_23_24_Adj[Agy Code],Tbl_SummaryBaselineAdj[[#This Row],[Agy Code]],Tbl_Baseline_23_24_Adj[GF-NGF],"NGF",Tbl_Baseline_23_24_Adj[Baseline Adjustments Category],VLOOKUP(3,Tbl_BaselineAdjCat[],2,FALSE))</f>
        <v>853236</v>
      </c>
      <c r="O9" s="105">
        <f>Tbl_SummaryBaselineAdj[[#This Row],[2023 GF]]+Tbl_SummaryBaselineAdj[[#This Row],[2023 NGF]]</f>
        <v>1104400</v>
      </c>
      <c r="P9" s="105">
        <f>SUMIFS(Tbl_Baseline_23_24_Adj[FY 2024 Amount],Tbl_Baseline_23_24_Adj[Agy Code],Tbl_SummaryBaselineAdj[[#This Row],[Agy Code]],Tbl_Baseline_23_24_Adj[GF-NGF],"GF",Tbl_Baseline_23_24_Adj[Baseline Adjustments Category],VLOOKUP(3,Tbl_BaselineAdjCat[],2,FALSE))</f>
        <v>251164</v>
      </c>
      <c r="Q9" s="105">
        <f>SUMIFS(Tbl_Baseline_23_24_Adj[FY 2024 Amount],Tbl_Baseline_23_24_Adj[Agy Code],Tbl_SummaryBaselineAdj[[#This Row],[Agy Code]],Tbl_Baseline_23_24_Adj[GF-NGF],"NGF",Tbl_Baseline_23_24_Adj[Baseline Adjustments Category],VLOOKUP(3,Tbl_BaselineAdjCat[],2,FALSE))</f>
        <v>853236</v>
      </c>
      <c r="R9" s="105">
        <f>Tbl_SummaryBaselineAdj[[#This Row],[2024 GF]]+Tbl_SummaryBaselineAdj[[#This Row],[2024 NGF]]</f>
        <v>1104400</v>
      </c>
    </row>
    <row r="10" spans="2:18" x14ac:dyDescent="0.35">
      <c r="B10" s="14" t="str">
        <f>VLOOKUP(Tbl_SummaryBaselineAdj[[#This Row],[Agy Code]],TblAgencies[],3,FALSE)</f>
        <v>Public Safety and Homeland Security</v>
      </c>
      <c r="C10" s="73">
        <f>VLOOKUP(Tbl_SummaryBaselineAdj[[#This Row],[Agy Code]],TblAgencies[],2,FALSE)</f>
        <v>6</v>
      </c>
      <c r="D10" s="21">
        <f t="shared" si="0"/>
        <v>960</v>
      </c>
      <c r="E10" s="14" t="str">
        <f>VLOOKUP(Tbl_SummaryBaselineAdj[[#This Row],[Agy Code]],TblAgencies[],9,FALSE)</f>
        <v>960: Department of Fire Programs</v>
      </c>
      <c r="F10" s="14" t="str">
        <f>VLOOKUP(Tbl_SummaryBaselineAdj[[#This Row],[Agy Code]],TblAgencies[],10,FALSE)</f>
        <v>Department of Fire Programs</v>
      </c>
      <c r="G10" s="14">
        <f>VLOOKUP(Tbl_SummaryBaselineAdj[[#This Row],[Agy Code]],TblAgencies[],13,FALSE)</f>
        <v>164000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386134</v>
      </c>
      <c r="O10" s="105">
        <f>Tbl_SummaryBaselineAdj[[#This Row],[2023 GF]]+Tbl_SummaryBaselineAdj[[#This Row],[2023 NGF]]</f>
        <v>386134</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386134</v>
      </c>
      <c r="R10" s="105">
        <f>Tbl_SummaryBaselineAdj[[#This Row],[2024 GF]]+Tbl_SummaryBaselineAdj[[#This Row],[2024 NGF]]</f>
        <v>386134</v>
      </c>
    </row>
    <row r="11" spans="2:18" x14ac:dyDescent="0.35">
      <c r="B11" s="14" t="str">
        <f>VLOOKUP(Tbl_SummaryBaselineAdj[[#This Row],[Agy Code]],TblAgencies[],3,FALSE)</f>
        <v>Public Safety and Homeland Security</v>
      </c>
      <c r="C11" s="73">
        <f>VLOOKUP(Tbl_SummaryBaselineAdj[[#This Row],[Agy Code]],TblAgencies[],2,FALSE)</f>
        <v>6</v>
      </c>
      <c r="D11" s="21">
        <f t="shared" si="0"/>
        <v>960</v>
      </c>
      <c r="E11" s="14" t="str">
        <f>VLOOKUP(Tbl_SummaryBaselineAdj[[#This Row],[Agy Code]],TblAgencies[],9,FALSE)</f>
        <v>960: Department of Fire Programs</v>
      </c>
      <c r="F11" s="14" t="str">
        <f>VLOOKUP(Tbl_SummaryBaselineAdj[[#This Row],[Agy Code]],TblAgencies[],10,FALSE)</f>
        <v>Department of Fire Programs</v>
      </c>
      <c r="G11" s="14">
        <f>VLOOKUP(Tbl_SummaryBaselineAdj[[#This Row],[Agy Code]],TblAgencies[],13,FALSE)</f>
        <v>164000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145141</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145141</v>
      </c>
      <c r="P11" s="105">
        <f>SUMIFS(Tbl_Baseline_23_24_Adj[FY 2024 Amount],Tbl_Baseline_23_24_Adj[Agy Code],Tbl_SummaryBaselineAdj[[#This Row],[Agy Code]],Tbl_Baseline_23_24_Adj[GF-NGF],"GF",Tbl_Baseline_23_24_Adj[Baseline Adjustments Category],VLOOKUP(5,Tbl_BaselineAdjCat[],2,FALSE))</f>
        <v>145141</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145141</v>
      </c>
    </row>
    <row r="12" spans="2:18" x14ac:dyDescent="0.35">
      <c r="B12" t="str">
        <f>VLOOKUP(Tbl_SummaryBaselineAdj[[#This Row],[Agy Code]],TblAgencies[],3,FALSE)</f>
        <v>Public Safety and Homeland Security</v>
      </c>
      <c r="C12" s="21">
        <f>VLOOKUP(Tbl_SummaryBaselineAdj[[#This Row],[Agy Code]],TblAgencies[],2,FALSE)</f>
        <v>6</v>
      </c>
      <c r="D12" s="21">
        <f t="shared" si="0"/>
        <v>960</v>
      </c>
      <c r="E12" t="str">
        <f>VLOOKUP(Tbl_SummaryBaselineAdj[[#This Row],[Agy Code]],TblAgencies[],9,FALSE)</f>
        <v>960: Department of Fire Programs</v>
      </c>
      <c r="F12" t="str">
        <f>VLOOKUP(Tbl_SummaryBaselineAdj[[#This Row],[Agy Code]],TblAgencies[],10,FALSE)</f>
        <v>Department of Fire Programs</v>
      </c>
      <c r="G12">
        <f>VLOOKUP(Tbl_SummaryBaselineAdj[[#This Row],[Agy Code]],TblAgencies[],13,FALSE)</f>
        <v>164000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Public Safety and Homeland Security</v>
      </c>
      <c r="C13" s="21">
        <f>VLOOKUP(Tbl_SummaryBaselineAdj[[#This Row],[Agy Code]],TblAgencies[],2,FALSE)</f>
        <v>6</v>
      </c>
      <c r="D13" s="21">
        <f t="shared" si="0"/>
        <v>960</v>
      </c>
      <c r="E13" t="str">
        <f>VLOOKUP(Tbl_SummaryBaselineAdj[[#This Row],[Agy Code]],TblAgencies[],9,FALSE)</f>
        <v>960: Department of Fire Programs</v>
      </c>
      <c r="F13" t="str">
        <f>VLOOKUP(Tbl_SummaryBaselineAdj[[#This Row],[Agy Code]],TblAgencies[],10,FALSE)</f>
        <v>Department of Fire Programs</v>
      </c>
      <c r="G13">
        <f>VLOOKUP(Tbl_SummaryBaselineAdj[[#This Row],[Agy Code]],TblAgencies[],13,FALSE)</f>
        <v>164000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147426</v>
      </c>
      <c r="N13" s="105">
        <f>SUMIFS(Tbl_Baseline_23_24_Adj[FY 2023 Amount],Tbl_Baseline_23_24_Adj[Agy Code],Tbl_SummaryBaselineAdj[[#This Row],[Agy Code]],Tbl_Baseline_23_24_Adj[GF-NGF],"NGF",Tbl_Baseline_23_24_Adj[Baseline Adjustments Category],VLOOKUP(7,Tbl_BaselineAdjCat[],2,FALSE))</f>
        <v>6190926</v>
      </c>
      <c r="O13" s="105">
        <f>Tbl_SummaryBaselineAdj[[#This Row],[2023 GF]]+Tbl_SummaryBaselineAdj[[#This Row],[2023 NGF]]</f>
        <v>6338352</v>
      </c>
      <c r="P13" s="105">
        <f>SUMIFS(Tbl_Baseline_23_24_Adj[FY 2024 Amount],Tbl_Baseline_23_24_Adj[Agy Code],Tbl_SummaryBaselineAdj[[#This Row],[Agy Code]],Tbl_Baseline_23_24_Adj[GF-NGF],"GF",Tbl_Baseline_23_24_Adj[Baseline Adjustments Category],VLOOKUP(7,Tbl_BaselineAdjCat[],2,FALSE))</f>
        <v>246448</v>
      </c>
      <c r="Q13" s="105">
        <f>SUMIFS(Tbl_Baseline_23_24_Adj[FY 2024 Amount],Tbl_Baseline_23_24_Adj[Agy Code],Tbl_SummaryBaselineAdj[[#This Row],[Agy Code]],Tbl_Baseline_23_24_Adj[GF-NGF],"NGF",Tbl_Baseline_23_24_Adj[Baseline Adjustments Category],VLOOKUP(7,Tbl_BaselineAdjCat[],2,FALSE))</f>
        <v>6190926</v>
      </c>
      <c r="R13" s="105">
        <f>Tbl_SummaryBaselineAdj[[#This Row],[2024 GF]]+Tbl_SummaryBaselineAdj[[#This Row],[2024 NGF]]</f>
        <v>6437374</v>
      </c>
    </row>
    <row r="14" spans="2:18" x14ac:dyDescent="0.35">
      <c r="B14" t="str">
        <f>VLOOKUP(Tbl_SummaryBaselineAdj[[#This Row],[Agy Code]],TblAgencies[],3,FALSE)</f>
        <v>Public Safety and Homeland Security</v>
      </c>
      <c r="C14" s="21">
        <f>VLOOKUP(Tbl_SummaryBaselineAdj[[#This Row],[Agy Code]],TblAgencies[],2,FALSE)</f>
        <v>6</v>
      </c>
      <c r="D14" s="21">
        <f t="shared" si="0"/>
        <v>960</v>
      </c>
      <c r="E14" t="str">
        <f>VLOOKUP(Tbl_SummaryBaselineAdj[[#This Row],[Agy Code]],TblAgencies[],9,FALSE)</f>
        <v>960: Department of Fire Programs</v>
      </c>
      <c r="F14" t="str">
        <f>VLOOKUP(Tbl_SummaryBaselineAdj[[#This Row],[Agy Code]],TblAgencies[],10,FALSE)</f>
        <v>Department of Fire Programs</v>
      </c>
      <c r="G14">
        <f>VLOOKUP(Tbl_SummaryBaselineAdj[[#This Row],[Agy Code]],TblAgencies[],13,FALSE)</f>
        <v>164000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Public Safety and Homeland Security</v>
      </c>
      <c r="C15" s="73">
        <f>VLOOKUP(Tbl_SummaryBaselineAdj[[#This Row],[Agy Code]],TblAgencies[],2,FALSE)</f>
        <v>6</v>
      </c>
      <c r="D15" s="21">
        <f>SelectAgyCode</f>
        <v>960</v>
      </c>
      <c r="E15" s="14" t="str">
        <f>VLOOKUP(Tbl_SummaryBaselineAdj[[#This Row],[Agy Code]],TblAgencies[],9,FALSE)</f>
        <v>960: Department of Fire Programs</v>
      </c>
      <c r="F15" s="14" t="str">
        <f>VLOOKUP(Tbl_SummaryBaselineAdj[[#This Row],[Agy Code]],TblAgencies[],10,FALSE)</f>
        <v>Department of Fire Programs</v>
      </c>
      <c r="G15" s="14">
        <f>VLOOKUP(Tbl_SummaryBaselineAdj[[#This Row],[Agy Code]],TblAgencies[],13,FALSE)</f>
        <v>164000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Public Safety and Homeland Security</v>
      </c>
      <c r="C16" s="21">
        <f>VLOOKUP(Tbl_SummaryBaselineAdj[[#This Row],[Agy Code]],TblAgencies[],2,FALSE)</f>
        <v>6</v>
      </c>
      <c r="D16" s="21">
        <f t="shared" si="0"/>
        <v>960</v>
      </c>
      <c r="E16" t="str">
        <f>VLOOKUP(Tbl_SummaryBaselineAdj[[#This Row],[Agy Code]],TblAgencies[],9,FALSE)</f>
        <v>960: Department of Fire Programs</v>
      </c>
      <c r="F16" t="str">
        <f>VLOOKUP(Tbl_SummaryBaselineAdj[[#This Row],[Agy Code]],TblAgencies[],10,FALSE)</f>
        <v>Department of Fire Programs</v>
      </c>
      <c r="G16">
        <f>VLOOKUP(Tbl_SummaryBaselineAdj[[#This Row],[Agy Code]],TblAgencies[],13,FALSE)</f>
        <v>164000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0</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0</v>
      </c>
    </row>
    <row r="17" spans="2:18" x14ac:dyDescent="0.35">
      <c r="B17" s="14" t="str">
        <f>VLOOKUP(Tbl_SummaryBaselineAdj[[#This Row],[Agy Code]],TblAgencies[],3,FALSE)</f>
        <v>Public Safety and Homeland Security</v>
      </c>
      <c r="C17" s="73">
        <f>VLOOKUP(Tbl_SummaryBaselineAdj[[#This Row],[Agy Code]],TblAgencies[],2,FALSE)</f>
        <v>6</v>
      </c>
      <c r="D17" s="21">
        <f>SelectAgyCode</f>
        <v>960</v>
      </c>
      <c r="E17" s="14" t="str">
        <f>VLOOKUP(Tbl_SummaryBaselineAdj[[#This Row],[Agy Code]],TblAgencies[],9,FALSE)</f>
        <v>960: Department of Fire Programs</v>
      </c>
      <c r="F17" s="14" t="str">
        <f>VLOOKUP(Tbl_SummaryBaselineAdj[[#This Row],[Agy Code]],TblAgencies[],10,FALSE)</f>
        <v>Department of Fire Programs</v>
      </c>
      <c r="G17" s="14">
        <f>VLOOKUP(Tbl_SummaryBaselineAdj[[#This Row],[Agy Code]],TblAgencies[],13,FALSE)</f>
        <v>164000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Public Safety and Homeland Security</v>
      </c>
      <c r="C18" s="73">
        <f>VLOOKUP(Tbl_SummaryBaselineAdj[[#This Row],[Agy Code]],TblAgencies[],2,FALSE)</f>
        <v>6</v>
      </c>
      <c r="D18" s="21">
        <f>SelectAgyCode</f>
        <v>960</v>
      </c>
      <c r="E18" s="14" t="str">
        <f>VLOOKUP(Tbl_SummaryBaselineAdj[[#This Row],[Agy Code]],TblAgencies[],9,FALSE)</f>
        <v>960: Department of Fire Programs</v>
      </c>
      <c r="F18" s="14" t="str">
        <f>VLOOKUP(Tbl_SummaryBaselineAdj[[#This Row],[Agy Code]],TblAgencies[],10,FALSE)</f>
        <v>Department of Fire Programs</v>
      </c>
      <c r="G18" s="14">
        <f>VLOOKUP(Tbl_SummaryBaselineAdj[[#This Row],[Agy Code]],TblAgencies[],13,FALSE)</f>
        <v>164000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3266481.02</v>
      </c>
      <c r="N19" s="184">
        <f>SUBTOTAL(109,Tbl_SummaryBaselineAdj[2023 NGF])</f>
        <v>51282628.910000004</v>
      </c>
      <c r="O19" s="184">
        <f>SUBTOTAL(109,Tbl_SummaryBaselineAdj[2023 TOTAL])</f>
        <v>54549109.930000007</v>
      </c>
      <c r="P19" s="184">
        <f>SUBTOTAL(109,Tbl_SummaryBaselineAdj[2024 GF])</f>
        <v>3365503.02</v>
      </c>
      <c r="Q19" s="184">
        <f>SUBTOTAL(109,Tbl_SummaryBaselineAdj[2024 NGF])</f>
        <v>51282628.910000004</v>
      </c>
      <c r="R19" s="184">
        <f>SUBTOTAL(109,Tbl_SummaryBaselineAdj[2024 TOTAL])</f>
        <v>54648131.930000007</v>
      </c>
    </row>
    <row r="20" spans="2:18" x14ac:dyDescent="0.35">
      <c r="C20" s="21"/>
      <c r="D20" s="21"/>
      <c r="I20" s="29" t="s">
        <v>2889</v>
      </c>
      <c r="J20" s="111"/>
      <c r="K20" s="111"/>
      <c r="L20" s="192"/>
      <c r="M20" s="193">
        <f>SUMIFS(Tbl_PositionBaseline[FY 2023 GF Positions],Tbl_PositionBaseline[[Category]:[Category]],"Adjusted Baseline Positions")</f>
        <v>29.25</v>
      </c>
      <c r="N20" s="193">
        <f>SUMIFS(Tbl_PositionBaseline[FY 2023 NGF Positions],Tbl_PositionBaseline[[Category]:[Category]],"Adjusted Baseline Positions")</f>
        <v>52.75</v>
      </c>
      <c r="O20" s="193">
        <f>SUMIFS(Tbl_PositionBaseline[FY 2023 Total Positions],Tbl_PositionBaseline[[Category]:[Category]],"Adjusted Baseline Positions")</f>
        <v>82</v>
      </c>
      <c r="P20" s="193">
        <f>SUMIFS(Tbl_PositionBaseline[FY 2024 GF Positions],Tbl_PositionBaseline[[Category]:[Category]],"Adjusted Baseline Positions")</f>
        <v>29.25</v>
      </c>
      <c r="Q20" s="193">
        <f>SUMIFS(Tbl_PositionBaseline[FY 2024 NGF Positions],Tbl_PositionBaseline[[Category]:[Category]],"Adjusted Baseline Positions")</f>
        <v>52.75</v>
      </c>
      <c r="R20" s="193">
        <f>SUMIFS(Tbl_PositionBaseline[FY 2024 Total Positions],Tbl_PositionBaseline[[Category]:[Category]],"Adjusted Baseline Positions")</f>
        <v>82</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2835598</v>
      </c>
      <c r="N22" s="140">
        <f>SUMIFS(Tbl_Combined[FY 2023 Approp],Tbl_Combined[Agy Code],SelectAgyCode,Tbl_Combined[GF-NGF],"NGF")</f>
        <v>46895388</v>
      </c>
      <c r="O22" s="140">
        <f>M22+N22</f>
        <v>49730986</v>
      </c>
      <c r="P22" s="140">
        <f>SUMIFS(Tbl_Combined[FY 2024 Approp],Tbl_Combined[Agy Code],SelectAgyCode,Tbl_Combined[GF-NGF],"GF")</f>
        <v>2835598</v>
      </c>
      <c r="Q22" s="140">
        <f>SUMIFS(Tbl_Combined[FY 2024 Approp],Tbl_Combined[Agy Code],SelectAgyCode,Tbl_Combined[GF-NGF],"NGF")</f>
        <v>46895388</v>
      </c>
      <c r="R22" s="140">
        <f>P22+Q22</f>
        <v>49730986</v>
      </c>
    </row>
    <row r="23" spans="2:18" x14ac:dyDescent="0.35">
      <c r="C23" s="21"/>
      <c r="D23" s="21"/>
      <c r="I23" s="26" t="s">
        <v>2845</v>
      </c>
      <c r="J23" s="87"/>
      <c r="K23" s="87"/>
      <c r="L23" s="87"/>
      <c r="M23" s="121">
        <f>Tbl_SummaryBaselineAdj[[#Totals],[2023 GF]]-M22</f>
        <v>430883.02</v>
      </c>
      <c r="N23" s="121">
        <f>Tbl_SummaryBaselineAdj[[#Totals],[2023 NGF]]-N22</f>
        <v>4387240.9100000039</v>
      </c>
      <c r="O23" s="121">
        <f>Tbl_SummaryBaselineAdj[[#Totals],[2023 TOTAL]]-O22</f>
        <v>4818123.9300000072</v>
      </c>
      <c r="P23" s="121">
        <f>Tbl_SummaryBaselineAdj[[#Totals],[2024 GF]]-P22</f>
        <v>529905.02</v>
      </c>
      <c r="Q23" s="121">
        <f>Tbl_SummaryBaselineAdj[[#Totals],[2024 NGF]]-Q22</f>
        <v>4387240.9100000039</v>
      </c>
      <c r="R23" s="121">
        <f>Tbl_SummaryBaselineAdj[[#Totals],[2024 TOTAL]]-R22</f>
        <v>4917145.9300000072</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Public Safety and Homeland Security</v>
      </c>
      <c r="C27" s="21">
        <f>VLOOKUP(Tbl_SummaryPolicyChange[[#This Row],[Agy Code]],TblAgencies[],2,FALSE)</f>
        <v>6</v>
      </c>
      <c r="D27" s="21">
        <f t="shared" ref="D27:D31" si="1">SelectAgyCode</f>
        <v>960</v>
      </c>
      <c r="E27" t="str">
        <f>VLOOKUP(Tbl_SummaryPolicyChange[[#This Row],[Agy Code]],TblAgencies[],9,FALSE)</f>
        <v>960: Department of Fire Programs</v>
      </c>
      <c r="F27" t="str">
        <f>VLOOKUP(Tbl_SummaryPolicyChange[[#This Row],[Agy Code]],TblAgencies[],10,FALSE)</f>
        <v>Department of Fire Programs</v>
      </c>
      <c r="G27">
        <f>VLOOKUP(Tbl_SummaryPolicyChange[[#This Row],[Agy Code]],TblAgencies[],13,FALSE)</f>
        <v>164000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Public Safety and Homeland Security</v>
      </c>
      <c r="C28" s="73">
        <f>VLOOKUP(Tbl_SummaryPolicyChange[[#This Row],[Agy Code]],TblAgencies[],2,FALSE)</f>
        <v>6</v>
      </c>
      <c r="D28" s="73">
        <f t="shared" si="1"/>
        <v>960</v>
      </c>
      <c r="E28" s="14" t="str">
        <f>VLOOKUP(Tbl_SummaryPolicyChange[[#This Row],[Agy Code]],TblAgencies[],9,FALSE)</f>
        <v>960: Department of Fire Programs</v>
      </c>
      <c r="F28" s="14" t="str">
        <f>VLOOKUP(Tbl_SummaryPolicyChange[[#This Row],[Agy Code]],TblAgencies[],10,FALSE)</f>
        <v>Department of Fire Programs</v>
      </c>
      <c r="G28" s="14">
        <f>VLOOKUP(Tbl_SummaryPolicyChange[[#This Row],[Agy Code]],TblAgencies[],13,FALSE)</f>
        <v>164000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Public Safety and Homeland Security</v>
      </c>
      <c r="C29" s="73">
        <f>VLOOKUP(Tbl_SummaryPolicyChange[[#This Row],[Agy Code]],TblAgencies[],2,FALSE)</f>
        <v>6</v>
      </c>
      <c r="D29" s="73">
        <f t="shared" si="1"/>
        <v>960</v>
      </c>
      <c r="E29" s="14" t="str">
        <f>VLOOKUP(Tbl_SummaryPolicyChange[[#This Row],[Agy Code]],TblAgencies[],9,FALSE)</f>
        <v>960: Department of Fire Programs</v>
      </c>
      <c r="F29" s="14" t="str">
        <f>VLOOKUP(Tbl_SummaryPolicyChange[[#This Row],[Agy Code]],TblAgencies[],10,FALSE)</f>
        <v>Department of Fire Programs</v>
      </c>
      <c r="G29" s="14">
        <f>VLOOKUP(Tbl_SummaryPolicyChange[[#This Row],[Agy Code]],TblAgencies[],13,FALSE)</f>
        <v>164000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Public Safety and Homeland Security</v>
      </c>
      <c r="C30" s="21">
        <f>VLOOKUP(Tbl_SummaryPolicyChange[[#This Row],[Agy Code]],TblAgencies[],2,FALSE)</f>
        <v>6</v>
      </c>
      <c r="D30" s="21">
        <f t="shared" si="1"/>
        <v>960</v>
      </c>
      <c r="E30" t="str">
        <f>VLOOKUP(Tbl_SummaryPolicyChange[[#This Row],[Agy Code]],TblAgencies[],9,FALSE)</f>
        <v>960: Department of Fire Programs</v>
      </c>
      <c r="F30" t="str">
        <f>VLOOKUP(Tbl_SummaryPolicyChange[[#This Row],[Agy Code]],TblAgencies[],10,FALSE)</f>
        <v>Department of Fire Programs</v>
      </c>
      <c r="G30">
        <f>VLOOKUP(Tbl_SummaryPolicyChange[[#This Row],[Agy Code]],TblAgencies[],13,FALSE)</f>
        <v>164000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Public Safety and Homeland Security</v>
      </c>
      <c r="C31" s="21">
        <f>VLOOKUP(Tbl_SummaryPolicyChange[[#This Row],[Agy Code]],TblAgencies[],2,FALSE)</f>
        <v>6</v>
      </c>
      <c r="D31" s="21">
        <f t="shared" si="1"/>
        <v>960</v>
      </c>
      <c r="E31" t="str">
        <f>VLOOKUP(Tbl_SummaryPolicyChange[[#This Row],[Agy Code]],TblAgencies[],9,FALSE)</f>
        <v>960: Department of Fire Programs</v>
      </c>
      <c r="F31" t="str">
        <f>VLOOKUP(Tbl_SummaryPolicyChange[[#This Row],[Agy Code]],TblAgencies[],10,FALSE)</f>
        <v>Department of Fire Programs</v>
      </c>
      <c r="G31">
        <f>VLOOKUP(Tbl_SummaryPolicyChange[[#This Row],[Agy Code]],TblAgencies[],13,FALSE)</f>
        <v>164000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Public Safety and Homeland Security</v>
      </c>
      <c r="C32" s="73">
        <f>VLOOKUP(Tbl_SummaryPolicyChange[[#This Row],[Agy Code]],TblAgencies[],2,FALSE)</f>
        <v>6</v>
      </c>
      <c r="D32" s="73">
        <f>SelectAgyCode</f>
        <v>960</v>
      </c>
      <c r="E32" s="14" t="str">
        <f>VLOOKUP(Tbl_SummaryPolicyChange[[#This Row],[Agy Code]],TblAgencies[],9,FALSE)</f>
        <v>960: Department of Fire Programs</v>
      </c>
      <c r="F32" s="14" t="str">
        <f>VLOOKUP(Tbl_SummaryPolicyChange[[#This Row],[Agy Code]],TblAgencies[],10,FALSE)</f>
        <v>Department of Fire Programs</v>
      </c>
      <c r="G32" s="14">
        <f>VLOOKUP(Tbl_SummaryPolicyChange[[#This Row],[Agy Code]],TblAgencies[],13,FALSE)</f>
        <v>164000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Public Safety and Homeland Security</v>
      </c>
      <c r="C33" s="73">
        <f>VLOOKUP(Tbl_SummaryPolicyChange[[#This Row],[Agy Code]],TblAgencies[],2,FALSE)</f>
        <v>6</v>
      </c>
      <c r="D33" s="73">
        <f>SelectAgyCode</f>
        <v>960</v>
      </c>
      <c r="E33" s="14" t="str">
        <f>VLOOKUP(Tbl_SummaryPolicyChange[[#This Row],[Agy Code]],TblAgencies[],9,FALSE)</f>
        <v>960: Department of Fire Programs</v>
      </c>
      <c r="F33" s="14" t="str">
        <f>VLOOKUP(Tbl_SummaryPolicyChange[[#This Row],[Agy Code]],TblAgencies[],10,FALSE)</f>
        <v>Department of Fire Programs</v>
      </c>
      <c r="G33" s="14">
        <f>VLOOKUP(Tbl_SummaryPolicyChange[[#This Row],[Agy Code]],TblAgencies[],13,FALSE)</f>
        <v>164000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Public Safety and Homeland Security</v>
      </c>
      <c r="C34" s="73">
        <f>VLOOKUP(Tbl_SummaryPolicyChange[[#This Row],[Agy Code]],TblAgencies[],2,FALSE)</f>
        <v>6</v>
      </c>
      <c r="D34" s="73">
        <f>SelectAgyCode</f>
        <v>960</v>
      </c>
      <c r="E34" s="14" t="str">
        <f>VLOOKUP(Tbl_SummaryPolicyChange[[#This Row],[Agy Code]],TblAgencies[],9,FALSE)</f>
        <v>960: Department of Fire Programs</v>
      </c>
      <c r="F34" s="14" t="str">
        <f>VLOOKUP(Tbl_SummaryPolicyChange[[#This Row],[Agy Code]],TblAgencies[],10,FALSE)</f>
        <v>Department of Fire Programs</v>
      </c>
      <c r="G34" s="14">
        <f>VLOOKUP(Tbl_SummaryPolicyChange[[#This Row],[Agy Code]],TblAgencies[],13,FALSE)</f>
        <v>164000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Public Safety and Homeland Security</v>
      </c>
      <c r="C35" s="73">
        <f>VLOOKUP(Tbl_SummaryPolicyChange[[#This Row],[Agy Code]],TblAgencies[],2,FALSE)</f>
        <v>6</v>
      </c>
      <c r="D35" s="73">
        <f>SelectAgyCode</f>
        <v>960</v>
      </c>
      <c r="E35" s="14" t="str">
        <f>VLOOKUP(Tbl_SummaryPolicyChange[[#This Row],[Agy Code]],TblAgencies[],9,FALSE)</f>
        <v>960: Department of Fire Programs</v>
      </c>
      <c r="F35" s="14" t="str">
        <f>VLOOKUP(Tbl_SummaryPolicyChange[[#This Row],[Agy Code]],TblAgencies[],10,FALSE)</f>
        <v>Department of Fire Programs</v>
      </c>
      <c r="G35" s="14">
        <f>VLOOKUP(Tbl_SummaryPolicyChange[[#This Row],[Agy Code]],TblAgencies[],13,FALSE)</f>
        <v>164000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3266481.02</v>
      </c>
      <c r="N39" s="140">
        <f>Tbl_SummaryBaselineAdj[[#Totals],[2023 NGF]]</f>
        <v>51282628.910000004</v>
      </c>
      <c r="O39" s="140">
        <f>Tbl_SummaryBaselineAdj[[#Totals],[2023 TOTAL]]</f>
        <v>54549109.930000007</v>
      </c>
      <c r="P39" s="140">
        <f>Tbl_SummaryBaselineAdj[[#Totals],[2024 GF]]</f>
        <v>3365503.02</v>
      </c>
      <c r="Q39" s="140">
        <f>Tbl_SummaryBaselineAdj[[#Totals],[2024 NGF]]</f>
        <v>51282628.910000004</v>
      </c>
      <c r="R39" s="140">
        <f>Tbl_SummaryBaselineAdj[[#Totals],[2024 TOTAL]]</f>
        <v>54648131.930000007</v>
      </c>
    </row>
    <row r="40" spans="2:18" x14ac:dyDescent="0.35">
      <c r="I40" s="26" t="s">
        <v>2846</v>
      </c>
      <c r="J40" s="120"/>
      <c r="K40" s="120"/>
      <c r="L40" s="121"/>
      <c r="M40" s="121">
        <f>Tbl_SummaryPolicyChange[[#Totals],[2023 GF]]+M39</f>
        <v>3266481.02</v>
      </c>
      <c r="N40" s="121">
        <f>Tbl_SummaryPolicyChange[[#Totals],[2023 NGF]]+N39</f>
        <v>51282628.910000004</v>
      </c>
      <c r="O40" s="121">
        <f>Tbl_SummaryPolicyChange[[#Totals],[2023 TOTAL]]+O39</f>
        <v>54549109.930000007</v>
      </c>
      <c r="P40" s="121">
        <f>Tbl_SummaryPolicyChange[[#Totals],[2024 GF]]+P39</f>
        <v>3365503.02</v>
      </c>
      <c r="Q40" s="121">
        <f>Tbl_SummaryPolicyChange[[#Totals],[2024 NGF]]+Q39</f>
        <v>51282628.910000004</v>
      </c>
      <c r="R40" s="121">
        <f>Tbl_SummaryPolicyChange[[#Totals],[2024 TOTAL]]+R39</f>
        <v>54648131.930000007</v>
      </c>
    </row>
    <row r="41" spans="2:18" x14ac:dyDescent="0.35">
      <c r="I41" s="26" t="s">
        <v>2891</v>
      </c>
      <c r="J41" s="120"/>
      <c r="K41" s="120"/>
      <c r="L41" s="121"/>
      <c r="M41" s="194">
        <f>SUMIFS(Tbl_PositionPolicyChange[FY 2023 GF Positions],Tbl_PositionPolicyChange[[Category]:[Category]],"Proposed Policy Level Positions")</f>
        <v>29.25</v>
      </c>
      <c r="N41" s="194">
        <f>SUMIFS(Tbl_PositionPolicyChange[FY 2023 NGF Positions],Tbl_PositionPolicyChange[[Category]:[Category]],"Proposed Policy Level Positions")</f>
        <v>52.75</v>
      </c>
      <c r="O41" s="194">
        <f>SUMIFS(Tbl_PositionPolicyChange[FY 2023 Total Positions],Tbl_PositionPolicyChange[[Category]:[Category]],"Proposed Policy Level Positions")</f>
        <v>82</v>
      </c>
      <c r="P41" s="194">
        <f>SUMIFS(Tbl_PositionPolicyChange[FY 2024 GF Positions],Tbl_PositionPolicyChange[[Category]:[Category]],"Proposed Policy Level Positions")</f>
        <v>29.25</v>
      </c>
      <c r="Q41" s="194">
        <f>SUMIFS(Tbl_PositionPolicyChange[FY 2024 NGF Positions],Tbl_PositionPolicyChange[[Category]:[Category]],"Proposed Policy Level Positions")</f>
        <v>52.75</v>
      </c>
      <c r="R41" s="194">
        <f>SUMIFS(Tbl_PositionPolicyChange[FY 2024 Total Positions],Tbl_PositionPolicyChange[[Category]:[Category]],"Proposed Policy Level Positions")</f>
        <v>82</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430883.02</v>
      </c>
      <c r="N43" s="122">
        <f t="shared" si="2"/>
        <v>4387240.9100000039</v>
      </c>
      <c r="O43" s="122">
        <f t="shared" si="2"/>
        <v>4818123.9300000072</v>
      </c>
      <c r="P43" s="122">
        <f t="shared" si="2"/>
        <v>529905.02</v>
      </c>
      <c r="Q43" s="122">
        <f t="shared" si="2"/>
        <v>4387240.9100000039</v>
      </c>
      <c r="R43" s="122">
        <f t="shared" si="2"/>
        <v>4917145.9300000072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110" zoomScaleNormal="110" workbookViewId="0">
      <pane ySplit="2" topLeftCell="A15" activePane="bottomLeft" state="frozen"/>
      <selection activeCell="I2" sqref="I2"/>
      <selection pane="bottomLeft" activeCell="J37" sqref="J37"/>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7265625" style="87" hidden="1" customWidth="1"/>
    <col min="9" max="9" width="67.7265625" style="87" bestFit="1" customWidth="1"/>
    <col min="10" max="15" width="14.26953125" style="87" customWidth="1"/>
    <col min="16" max="16" width="0.7265625" style="87" customWidth="1"/>
    <col min="17" max="17" width="99" style="87" bestFit="1" customWidth="1"/>
    <col min="18" max="23" width="15.2695312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960: Department of Fire Programs</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Public Safety and Homeland Security</v>
      </c>
      <c r="C5" s="99">
        <f>VLOOKUP(Tbl_PositionBaseline[[#This Row],[Agy Code]],TblAgencies[],2,FALSE)</f>
        <v>6</v>
      </c>
      <c r="D5" s="99">
        <f>SelectAgyCode</f>
        <v>960</v>
      </c>
      <c r="E5" s="152" t="str">
        <f>VLOOKUP(Tbl_PositionBaseline[[#This Row],[Agy Code]],TblAgencies[],9,FALSE)</f>
        <v>960: Department of Fire Programs</v>
      </c>
      <c r="F5" s="152" t="str">
        <f>VLOOKUP(Tbl_PositionBaseline[[#This Row],[Agy Code]],TblAgencies[],10,FALSE)</f>
        <v>Department of Fire Programs</v>
      </c>
      <c r="G5" s="152">
        <f>VLOOKUP(Tbl_PositionBaseline[[#This Row],[Agy Code]],TblAgencies[],13,FALSE)</f>
        <v>164000</v>
      </c>
      <c r="H5" s="152"/>
      <c r="I5" s="153" t="s">
        <v>2871</v>
      </c>
      <c r="J5" s="154">
        <f>SUMIFS(Tbl_AuthPos[Positions],Tbl_AuthPos[Agency Code],Tbl_PositionBaseline[[#This Row],[Agy Code]],Tbl_AuthPos[GF / NGF],"GF",Tbl_AuthPos[Fiscal Year],2022)</f>
        <v>29.25</v>
      </c>
      <c r="K5" s="154">
        <f>SUMIFS(Tbl_AuthPos[Positions],Tbl_AuthPos[Agency Code],Tbl_PositionBaseline[[#This Row],[Agy Code]],Tbl_AuthPos[GF / NGF],"NGF",Tbl_AuthPos[Fiscal Year],2022)</f>
        <v>49.75</v>
      </c>
      <c r="L5" s="154">
        <f>Tbl_PositionBaseline[[#This Row],[FY 2023 GF Positions]]+Tbl_PositionBaseline[[#This Row],[FY 2023 NGF Positions]]</f>
        <v>79</v>
      </c>
      <c r="M5" s="151">
        <f>SUMIFS(Tbl_AuthPos[Positions],Tbl_AuthPos[Agency Code],Tbl_PositionBaseline[[#This Row],[Agy Code]],Tbl_AuthPos[GF / NGF],"GF",Tbl_AuthPos[Fiscal Year],2022)</f>
        <v>29.25</v>
      </c>
      <c r="N5" s="151">
        <f>SUMIFS(Tbl_AuthPos[Positions],Tbl_AuthPos[Agency Code],Tbl_PositionBaseline[[#This Row],[Agy Code]],Tbl_AuthPos[GF / NGF],"NGF",Tbl_AuthPos[Fiscal Year],2022)</f>
        <v>49.75</v>
      </c>
      <c r="O5" s="151">
        <f>Tbl_PositionBaseline[[#This Row],[FY 2024 GF Positions]]+Tbl_PositionBaseline[[#This Row],[FY 2024 NGF Positions]]</f>
        <v>79</v>
      </c>
      <c r="R5" s="181" t="s">
        <v>3002</v>
      </c>
      <c r="S5" s="90"/>
      <c r="T5" s="90"/>
      <c r="U5" s="90"/>
      <c r="V5" s="90"/>
      <c r="W5" s="90"/>
    </row>
    <row r="6" spans="2:27" ht="15" thickBot="1" x14ac:dyDescent="0.4">
      <c r="B6" s="152" t="str">
        <f>VLOOKUP(Tbl_PositionBaseline[[#This Row],[Agy Code]],TblAgencies[],3,FALSE)</f>
        <v>Public Safety and Homeland Security</v>
      </c>
      <c r="C6" s="99">
        <f>VLOOKUP(Tbl_PositionBaseline[[#This Row],[Agy Code]],TblAgencies[],2,FALSE)</f>
        <v>6</v>
      </c>
      <c r="D6" s="99">
        <f t="shared" ref="D6:D16" si="0">SelectAgyCode</f>
        <v>960</v>
      </c>
      <c r="E6" s="152" t="str">
        <f>VLOOKUP(Tbl_PositionBaseline[[#This Row],[Agy Code]],TblAgencies[],9,FALSE)</f>
        <v>960: Department of Fire Programs</v>
      </c>
      <c r="F6" s="152" t="str">
        <f>VLOOKUP(Tbl_PositionBaseline[[#This Row],[Agy Code]],TblAgencies[],10,FALSE)</f>
        <v>Department of Fire Programs</v>
      </c>
      <c r="G6" s="152">
        <f>VLOOKUP(Tbl_PositionBaseline[[#This Row],[Agy Code]],TblAgencies[],13,FALSE)</f>
        <v>164000</v>
      </c>
      <c r="H6" s="152" t="s">
        <v>2883</v>
      </c>
      <c r="I6" s="100" t="s">
        <v>2883</v>
      </c>
      <c r="J6" s="134">
        <v>27.25</v>
      </c>
      <c r="K6" s="134">
        <v>40.75</v>
      </c>
      <c r="L6" s="101">
        <f>Tbl_PositionBaseline[[#This Row],[FY 2023 GF Positions]]+Tbl_PositionBaseline[[#This Row],[FY 2023 NGF Positions]]</f>
        <v>68</v>
      </c>
      <c r="M6" s="101">
        <f>Tbl_PositionBaseline[[#This Row],[FY 2023 GF Positions]]</f>
        <v>27.25</v>
      </c>
      <c r="N6" s="101">
        <f>Tbl_PositionBaseline[[#This Row],[FY 2023 NGF Positions]]</f>
        <v>40.75</v>
      </c>
      <c r="O6" s="101">
        <f>Tbl_PositionBaseline[[#This Row],[FY 2024 GF Positions]]+Tbl_PositionBaseline[[#This Row],[FY 2024 NGF Positions]]</f>
        <v>68</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Public Safety and Homeland Security</v>
      </c>
      <c r="C7" s="99">
        <f>VLOOKUP(Tbl_PositionBaseline[[#This Row],[Agy Code]],TblAgencies[],2,FALSE)</f>
        <v>6</v>
      </c>
      <c r="D7" s="99">
        <f t="shared" si="0"/>
        <v>960</v>
      </c>
      <c r="E7" s="152" t="str">
        <f>VLOOKUP(Tbl_PositionBaseline[[#This Row],[Agy Code]],TblAgencies[],9,FALSE)</f>
        <v>960: Department of Fire Programs</v>
      </c>
      <c r="F7" s="152" t="str">
        <f>VLOOKUP(Tbl_PositionBaseline[[#This Row],[Agy Code]],TblAgencies[],10,FALSE)</f>
        <v>Department of Fire Programs</v>
      </c>
      <c r="G7" s="152">
        <f>VLOOKUP(Tbl_PositionBaseline[[#This Row],[Agy Code]],TblAgencies[],13,FALSE)</f>
        <v>164000</v>
      </c>
      <c r="H7" s="152" t="s">
        <v>2872</v>
      </c>
      <c r="I7" s="153" t="s">
        <v>2872</v>
      </c>
      <c r="J7" s="151">
        <f>SUM(J8:J11)</f>
        <v>2</v>
      </c>
      <c r="K7" s="151">
        <f>SUM(K8:K11)</f>
        <v>9</v>
      </c>
      <c r="L7" s="151">
        <f>Tbl_PositionBaseline[[#This Row],[FY 2023 GF Positions]]+Tbl_PositionBaseline[[#This Row],[FY 2023 NGF Positions]]</f>
        <v>11</v>
      </c>
      <c r="M7" s="151">
        <f>Tbl_PositionBaseline[[#This Row],[FY 2023 GF Positions]]</f>
        <v>2</v>
      </c>
      <c r="N7" s="151">
        <f>Tbl_PositionBaseline[[#This Row],[FY 2023 NGF Positions]]</f>
        <v>9</v>
      </c>
      <c r="O7" s="151">
        <f>Tbl_PositionBaseline[[#This Row],[FY 2024 GF Positions]]+Tbl_PositionBaseline[[#This Row],[FY 2024 NGF Positions]]</f>
        <v>11</v>
      </c>
      <c r="Q7" s="180" t="s">
        <v>3000</v>
      </c>
      <c r="R7" s="178">
        <f>SUMIFS(Tbl_Baseline_23_24_Adj[FY 2023 Positions],Tbl_Baseline_23_24_Adj[GF-NGF],"GF",Tbl_Baseline_23_24_Adj[Baseline Adjustments Category],VLOOKUP(3,Tbl_BaselineAdjCat[],2,FALSE))</f>
        <v>2</v>
      </c>
      <c r="S7" s="178">
        <f>SUMIFS(Tbl_Baseline_23_24_Adj[FY 2023 Positions],Tbl_Baseline_23_24_Adj[GF-NGF],"NGF",Tbl_Baseline_23_24_Adj[Baseline Adjustments Category],VLOOKUP(3,Tbl_BaselineAdjCat[],2,FALSE))</f>
        <v>9</v>
      </c>
      <c r="T7" s="178">
        <f>SUMIFS(Tbl_Baseline_23_24_Adj[FY 2023 Positions],Tbl_Baseline_23_24_Adj[Baseline Adjustments Category],VLOOKUP(3,Tbl_BaselineAdjCat[],2,FALSE))</f>
        <v>11</v>
      </c>
      <c r="U7" s="178">
        <f>SUMIFS(Tbl_Baseline_23_24_Adj[FY 2024 Positions],Tbl_Baseline_23_24_Adj[GF-NGF],"GF",Tbl_Baseline_23_24_Adj[Baseline Adjustments Category],VLOOKUP(3,Tbl_BaselineAdjCat[],2,FALSE))</f>
        <v>2</v>
      </c>
      <c r="V7" s="178">
        <f>SUMIFS(Tbl_Baseline_23_24_Adj[FY 2024 Positions],Tbl_Baseline_23_24_Adj[GF-NGF],"NGF",Tbl_Baseline_23_24_Adj[Baseline Adjustments Category],VLOOKUP(3,Tbl_BaselineAdjCat[],2,FALSE))</f>
        <v>9</v>
      </c>
      <c r="W7" s="178">
        <f>SUMIFS(Tbl_Baseline_23_24_Adj[FY 2024 Positions],Tbl_Baseline_23_24_Adj[Baseline Adjustments Category],VLOOKUP(3,Tbl_BaselineAdjCat[],2,FALSE))</f>
        <v>11</v>
      </c>
    </row>
    <row r="8" spans="2:27" x14ac:dyDescent="0.35">
      <c r="B8" s="152" t="str">
        <f>VLOOKUP(Tbl_PositionBaseline[[#This Row],[Agy Code]],TblAgencies[],3,FALSE)</f>
        <v>Public Safety and Homeland Security</v>
      </c>
      <c r="C8" s="99">
        <f>VLOOKUP(Tbl_PositionBaseline[[#This Row],[Agy Code]],TblAgencies[],2,FALSE)</f>
        <v>6</v>
      </c>
      <c r="D8" s="99">
        <f t="shared" si="0"/>
        <v>960</v>
      </c>
      <c r="E8" s="152" t="str">
        <f>VLOOKUP(Tbl_PositionBaseline[[#This Row],[Agy Code]],TblAgencies[],9,FALSE)</f>
        <v>960: Department of Fire Programs</v>
      </c>
      <c r="F8" s="152" t="str">
        <f>VLOOKUP(Tbl_PositionBaseline[[#This Row],[Agy Code]],TblAgencies[],10,FALSE)</f>
        <v>Department of Fire Programs</v>
      </c>
      <c r="G8" s="152">
        <f>VLOOKUP(Tbl_PositionBaseline[[#This Row],[Agy Code]],TblAgencies[],13,FALSE)</f>
        <v>164000</v>
      </c>
      <c r="H8" s="152" t="s">
        <v>2884</v>
      </c>
      <c r="I8" s="187" t="s">
        <v>2884</v>
      </c>
      <c r="J8" s="135">
        <v>1</v>
      </c>
      <c r="K8" s="135">
        <v>5</v>
      </c>
      <c r="L8" s="104">
        <f>Tbl_PositionBaseline[[#This Row],[FY 2023 GF Positions]]+Tbl_PositionBaseline[[#This Row],[FY 2023 NGF Positions]]</f>
        <v>6</v>
      </c>
      <c r="M8" s="104">
        <f>Tbl_PositionBaseline[[#This Row],[FY 2023 GF Positions]]</f>
        <v>1</v>
      </c>
      <c r="N8" s="104">
        <f>Tbl_PositionBaseline[[#This Row],[FY 2023 NGF Positions]]</f>
        <v>5</v>
      </c>
      <c r="O8" s="104">
        <f>Tbl_PositionBaseline[[#This Row],[FY 2024 GF Positions]]+Tbl_PositionBaseline[[#This Row],[FY 2024 NGF Positions]]</f>
        <v>6</v>
      </c>
      <c r="Q8" s="203" t="s">
        <v>3030</v>
      </c>
      <c r="R8" s="199"/>
      <c r="S8" s="199"/>
      <c r="T8" s="199"/>
      <c r="U8" s="199"/>
      <c r="V8" s="199"/>
      <c r="W8" s="199"/>
      <c r="X8" s="204"/>
      <c r="Y8" s="204"/>
      <c r="Z8" s="204"/>
      <c r="AA8" s="204"/>
    </row>
    <row r="9" spans="2:27" x14ac:dyDescent="0.35">
      <c r="B9" s="152" t="str">
        <f>VLOOKUP(Tbl_PositionBaseline[[#This Row],[Agy Code]],TblAgencies[],3,FALSE)</f>
        <v>Public Safety and Homeland Security</v>
      </c>
      <c r="C9" s="99">
        <f>VLOOKUP(Tbl_PositionBaseline[[#This Row],[Agy Code]],TblAgencies[],2,FALSE)</f>
        <v>6</v>
      </c>
      <c r="D9" s="99">
        <f t="shared" si="0"/>
        <v>960</v>
      </c>
      <c r="E9" s="152" t="str">
        <f>VLOOKUP(Tbl_PositionBaseline[[#This Row],[Agy Code]],TblAgencies[],9,FALSE)</f>
        <v>960: Department of Fire Programs</v>
      </c>
      <c r="F9" s="152" t="str">
        <f>VLOOKUP(Tbl_PositionBaseline[[#This Row],[Agy Code]],TblAgencies[],10,FALSE)</f>
        <v>Department of Fire Programs</v>
      </c>
      <c r="G9" s="152">
        <f>VLOOKUP(Tbl_PositionBaseline[[#This Row],[Agy Code]],TblAgencies[],13,FALSE)</f>
        <v>164000</v>
      </c>
      <c r="H9" s="152" t="s">
        <v>2885</v>
      </c>
      <c r="I9" s="187" t="s">
        <v>2885</v>
      </c>
      <c r="J9" s="135">
        <v>1</v>
      </c>
      <c r="K9" s="135">
        <v>2</v>
      </c>
      <c r="L9" s="104">
        <f>Tbl_PositionBaseline[[#This Row],[FY 2023 GF Positions]]+Tbl_PositionBaseline[[#This Row],[FY 2023 NGF Positions]]</f>
        <v>3</v>
      </c>
      <c r="M9" s="104">
        <f>Tbl_PositionBaseline[[#This Row],[FY 2023 GF Positions]]</f>
        <v>1</v>
      </c>
      <c r="N9" s="104">
        <f>Tbl_PositionBaseline[[#This Row],[FY 2023 NGF Positions]]</f>
        <v>2</v>
      </c>
      <c r="O9" s="104">
        <f>Tbl_PositionBaseline[[#This Row],[FY 2024 GF Positions]]+Tbl_PositionBaseline[[#This Row],[FY 2024 NGF Positions]]</f>
        <v>3</v>
      </c>
    </row>
    <row r="10" spans="2:27" x14ac:dyDescent="0.35">
      <c r="B10" s="152" t="str">
        <f>VLOOKUP(Tbl_PositionBaseline[[#This Row],[Agy Code]],TblAgencies[],3,FALSE)</f>
        <v>Public Safety and Homeland Security</v>
      </c>
      <c r="C10" s="99">
        <f>VLOOKUP(Tbl_PositionBaseline[[#This Row],[Agy Code]],TblAgencies[],2,FALSE)</f>
        <v>6</v>
      </c>
      <c r="D10" s="99">
        <f t="shared" si="0"/>
        <v>960</v>
      </c>
      <c r="E10" s="152" t="str">
        <f>VLOOKUP(Tbl_PositionBaseline[[#This Row],[Agy Code]],TblAgencies[],9,FALSE)</f>
        <v>960: Department of Fire Programs</v>
      </c>
      <c r="F10" s="152" t="str">
        <f>VLOOKUP(Tbl_PositionBaseline[[#This Row],[Agy Code]],TblAgencies[],10,FALSE)</f>
        <v>Department of Fire Programs</v>
      </c>
      <c r="G10" s="152">
        <f>VLOOKUP(Tbl_PositionBaseline[[#This Row],[Agy Code]],TblAgencies[],13,FALSE)</f>
        <v>164000</v>
      </c>
      <c r="H10" s="152" t="s">
        <v>2886</v>
      </c>
      <c r="I10" s="187" t="s">
        <v>2886</v>
      </c>
      <c r="J10" s="135"/>
      <c r="K10" s="135">
        <v>2</v>
      </c>
      <c r="L10" s="104">
        <f>Tbl_PositionBaseline[[#This Row],[FY 2023 GF Positions]]+Tbl_PositionBaseline[[#This Row],[FY 2023 NGF Positions]]</f>
        <v>2</v>
      </c>
      <c r="M10" s="104">
        <f>Tbl_PositionBaseline[[#This Row],[FY 2023 GF Positions]]</f>
        <v>0</v>
      </c>
      <c r="N10" s="104">
        <f>Tbl_PositionBaseline[[#This Row],[FY 2023 NGF Positions]]</f>
        <v>2</v>
      </c>
      <c r="O10" s="104">
        <f>Tbl_PositionBaseline[[#This Row],[FY 2024 GF Positions]]+Tbl_PositionBaseline[[#This Row],[FY 2024 NGF Positions]]</f>
        <v>2</v>
      </c>
    </row>
    <row r="11" spans="2:27" ht="15" thickBot="1" x14ac:dyDescent="0.4">
      <c r="B11" s="155" t="str">
        <f>VLOOKUP(Tbl_PositionBaseline[[#This Row],[Agy Code]],TblAgencies[],3,FALSE)</f>
        <v>Public Safety and Homeland Security</v>
      </c>
      <c r="C11" s="108">
        <f>VLOOKUP(Tbl_PositionBaseline[[#This Row],[Agy Code]],TblAgencies[],2,FALSE)</f>
        <v>6</v>
      </c>
      <c r="D11" s="99">
        <f>SelectAgyCode</f>
        <v>960</v>
      </c>
      <c r="E11" s="155" t="str">
        <f>VLOOKUP(Tbl_PositionBaseline[[#This Row],[Agy Code]],TblAgencies[],9,FALSE)</f>
        <v>960: Department of Fire Programs</v>
      </c>
      <c r="F11" s="155" t="str">
        <f>VLOOKUP(Tbl_PositionBaseline[[#This Row],[Agy Code]],TblAgencies[],10,FALSE)</f>
        <v>Department of Fire Programs</v>
      </c>
      <c r="G11" s="155">
        <f>VLOOKUP(Tbl_PositionBaseline[[#This Row],[Agy Code]],TblAgencies[],13,FALSE)</f>
        <v>164000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5" t="str">
        <f>VLOOKUP(Tbl_PositionBaseline[[#This Row],[Agy Code]],TblAgencies[],3,FALSE)</f>
        <v>Public Safety and Homeland Security</v>
      </c>
      <c r="C12" s="108">
        <f>VLOOKUP(Tbl_PositionBaseline[[#This Row],[Agy Code]],TblAgencies[],2,FALSE)</f>
        <v>6</v>
      </c>
      <c r="D12" s="99">
        <f>SelectAgyCode</f>
        <v>960</v>
      </c>
      <c r="E12" s="155" t="str">
        <f>VLOOKUP(Tbl_PositionBaseline[[#This Row],[Agy Code]],TblAgencies[],9,FALSE)</f>
        <v>960: Department of Fire Programs</v>
      </c>
      <c r="F12" s="155" t="str">
        <f>VLOOKUP(Tbl_PositionBaseline[[#This Row],[Agy Code]],TblAgencies[],10,FALSE)</f>
        <v>Department of Fire Programs</v>
      </c>
      <c r="G12" s="155">
        <f>VLOOKUP(Tbl_PositionBaseline[[#This Row],[Agy Code]],TblAgencies[],13,FALSE)</f>
        <v>164000</v>
      </c>
      <c r="H12" s="152" t="s">
        <v>2888</v>
      </c>
      <c r="I12" s="156" t="s">
        <v>2991</v>
      </c>
      <c r="J12" s="110">
        <f>J6+J7</f>
        <v>29.25</v>
      </c>
      <c r="K12" s="110">
        <f>K6+K7</f>
        <v>49.75</v>
      </c>
      <c r="L12" s="110">
        <f>Tbl_PositionBaseline[[#This Row],[FY 2023 GF Positions]]+Tbl_PositionBaseline[[#This Row],[FY 2023 NGF Positions]]</f>
        <v>79</v>
      </c>
      <c r="M12" s="110">
        <f>M6+M7</f>
        <v>29.25</v>
      </c>
      <c r="N12" s="110">
        <f>N6+N7</f>
        <v>49.75</v>
      </c>
      <c r="O12" s="110">
        <f>Tbl_PositionBaseline[[#This Row],[FY 2024 GF Positions]]+Tbl_PositionBaseline[[#This Row],[FY 2024 NGF Positions]]</f>
        <v>79</v>
      </c>
    </row>
    <row r="13" spans="2:27" x14ac:dyDescent="0.35">
      <c r="B13" s="155" t="str">
        <f>VLOOKUP(Tbl_PositionBaseline[[#This Row],[Agy Code]],TblAgencies[],3,FALSE)</f>
        <v>Public Safety and Homeland Security</v>
      </c>
      <c r="C13" s="108">
        <f>VLOOKUP(Tbl_PositionBaseline[[#This Row],[Agy Code]],TblAgencies[],2,FALSE)</f>
        <v>6</v>
      </c>
      <c r="D13" s="99">
        <f>SelectAgyCode</f>
        <v>960</v>
      </c>
      <c r="E13" s="155" t="str">
        <f>VLOOKUP(Tbl_PositionBaseline[[#This Row],[Agy Code]],TblAgencies[],9,FALSE)</f>
        <v>960: Department of Fire Programs</v>
      </c>
      <c r="F13" s="155" t="str">
        <f>VLOOKUP(Tbl_PositionBaseline[[#This Row],[Agy Code]],TblAgencies[],10,FALSE)</f>
        <v>Department of Fire Programs</v>
      </c>
      <c r="G13" s="155">
        <f>VLOOKUP(Tbl_PositionBaseline[[#This Row],[Agy Code]],TblAgencies[],13,FALSE)</f>
        <v>164000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3</v>
      </c>
      <c r="L13" s="160">
        <f>Tbl_PositionBaseline[[#This Row],[FY 2023 GF Positions]]+Tbl_PositionBaseline[[#This Row],[FY 2023 NGF Positions]]</f>
        <v>3</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3</v>
      </c>
      <c r="O13" s="160">
        <f>Tbl_PositionBaseline[[#This Row],[FY 2024 GF Positions]]+Tbl_PositionBaseline[[#This Row],[FY 2024 NGF Positions]]</f>
        <v>3</v>
      </c>
    </row>
    <row r="14" spans="2:27" x14ac:dyDescent="0.35">
      <c r="B14" s="155" t="str">
        <f>VLOOKUP(Tbl_PositionBaseline[[#This Row],[Agy Code]],TblAgencies[],3,FALSE)</f>
        <v>Public Safety and Homeland Security</v>
      </c>
      <c r="C14" s="108">
        <f>VLOOKUP(Tbl_PositionBaseline[[#This Row],[Agy Code]],TblAgencies[],2,FALSE)</f>
        <v>6</v>
      </c>
      <c r="D14" s="99">
        <f>SelectAgyCode</f>
        <v>960</v>
      </c>
      <c r="E14" s="155" t="str">
        <f>VLOOKUP(Tbl_PositionBaseline[[#This Row],[Agy Code]],TblAgencies[],9,FALSE)</f>
        <v>960: Department of Fire Programs</v>
      </c>
      <c r="F14" s="155" t="str">
        <f>VLOOKUP(Tbl_PositionBaseline[[#This Row],[Agy Code]],TblAgencies[],10,FALSE)</f>
        <v>Department of Fire Programs</v>
      </c>
      <c r="G14" s="155">
        <f>VLOOKUP(Tbl_PositionBaseline[[#This Row],[Agy Code]],TblAgencies[],13,FALSE)</f>
        <v>164000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Public Safety and Homeland Security</v>
      </c>
      <c r="C15" s="108">
        <f>VLOOKUP(Tbl_PositionBaseline[[#This Row],[Agy Code]],TblAgencies[],2,FALSE)</f>
        <v>6</v>
      </c>
      <c r="D15" s="99">
        <f>SelectAgyCode</f>
        <v>960</v>
      </c>
      <c r="E15" s="155" t="str">
        <f>VLOOKUP(Tbl_PositionBaseline[[#This Row],[Agy Code]],TblAgencies[],9,FALSE)</f>
        <v>960: Department of Fire Programs</v>
      </c>
      <c r="F15" s="155" t="str">
        <f>VLOOKUP(Tbl_PositionBaseline[[#This Row],[Agy Code]],TblAgencies[],10,FALSE)</f>
        <v>Department of Fire Programs</v>
      </c>
      <c r="G15" s="155">
        <f>VLOOKUP(Tbl_PositionBaseline[[#This Row],[Agy Code]],TblAgencies[],13,FALSE)</f>
        <v>164000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Public Safety and Homeland Security</v>
      </c>
      <c r="C16" s="99">
        <f>VLOOKUP(Tbl_PositionBaseline[[#This Row],[Agy Code]],TblAgencies[],2,FALSE)</f>
        <v>6</v>
      </c>
      <c r="D16" s="99">
        <f t="shared" si="0"/>
        <v>960</v>
      </c>
      <c r="E16" s="152" t="str">
        <f>VLOOKUP(Tbl_PositionBaseline[[#This Row],[Agy Code]],TblAgencies[],9,FALSE)</f>
        <v>960: Department of Fire Programs</v>
      </c>
      <c r="F16" s="152" t="str">
        <f>VLOOKUP(Tbl_PositionBaseline[[#This Row],[Agy Code]],TblAgencies[],10,FALSE)</f>
        <v>Department of Fire Programs</v>
      </c>
      <c r="G16" s="152">
        <f>VLOOKUP(Tbl_PositionBaseline[[#This Row],[Agy Code]],TblAgencies[],13,FALSE)</f>
        <v>164000</v>
      </c>
      <c r="H16" s="152" t="s">
        <v>2889</v>
      </c>
      <c r="I16" s="185" t="s">
        <v>2889</v>
      </c>
      <c r="J16" s="186">
        <f>SUM(J12:J15)</f>
        <v>29.25</v>
      </c>
      <c r="K16" s="186">
        <f>SUM(K12:K15)</f>
        <v>52.75</v>
      </c>
      <c r="L16" s="186">
        <f>Tbl_PositionBaseline[[#This Row],[FY 2023 GF Positions]]+Tbl_PositionBaseline[[#This Row],[FY 2023 NGF Positions]]</f>
        <v>82</v>
      </c>
      <c r="M16" s="186">
        <f>SUM(M12:M15)</f>
        <v>29.25</v>
      </c>
      <c r="N16" s="186">
        <f>SUM(N12:N15)</f>
        <v>52.75</v>
      </c>
      <c r="O16" s="186">
        <f>Tbl_PositionBaseline[[#This Row],[FY 2024 GF Positions]]+Tbl_PositionBaseline[[#This Row],[FY 2024 NGF Positions]]</f>
        <v>82</v>
      </c>
    </row>
    <row r="17" spans="2:15" x14ac:dyDescent="0.35">
      <c r="B17" s="155" t="str">
        <f>VLOOKUP(Tbl_PositionBaseline[[#This Row],[Agy Code]],TblAgencies[],3,FALSE)</f>
        <v>Public Safety and Homeland Security</v>
      </c>
      <c r="C17" s="108">
        <f>VLOOKUP(Tbl_PositionBaseline[[#This Row],[Agy Code]],TblAgencies[],2,FALSE)</f>
        <v>6</v>
      </c>
      <c r="D17" s="99">
        <f>SelectAgyCode</f>
        <v>960</v>
      </c>
      <c r="E17" s="155" t="str">
        <f>VLOOKUP(Tbl_PositionBaseline[[#This Row],[Agy Code]],TblAgencies[],9,FALSE)</f>
        <v>960: Department of Fire Programs</v>
      </c>
      <c r="F17" s="155" t="str">
        <f>VLOOKUP(Tbl_PositionBaseline[[#This Row],[Agy Code]],TblAgencies[],10,FALSE)</f>
        <v>Department of Fire Programs</v>
      </c>
      <c r="G17" s="155">
        <f>VLOOKUP(Tbl_PositionBaseline[[#This Row],[Agy Code]],TblAgencies[],13,FALSE)</f>
        <v>164000</v>
      </c>
      <c r="H17" s="152"/>
      <c r="I17" s="163"/>
      <c r="J17" s="164"/>
      <c r="K17" s="164"/>
      <c r="L17" s="157"/>
      <c r="M17" s="157"/>
      <c r="N17" s="157"/>
      <c r="O17" s="157"/>
    </row>
    <row r="18" spans="2:15" x14ac:dyDescent="0.35">
      <c r="B18" s="155" t="str">
        <f>VLOOKUP(Tbl_PositionBaseline[[#This Row],[Agy Code]],TblAgencies[],3,FALSE)</f>
        <v>Public Safety and Homeland Security</v>
      </c>
      <c r="C18" s="108">
        <f>VLOOKUP(Tbl_PositionBaseline[[#This Row],[Agy Code]],TblAgencies[],2,FALSE)</f>
        <v>6</v>
      </c>
      <c r="D18" s="99">
        <f>SelectAgyCode</f>
        <v>960</v>
      </c>
      <c r="E18" s="155" t="str">
        <f>VLOOKUP(Tbl_PositionBaseline[[#This Row],[Agy Code]],TblAgencies[],9,FALSE)</f>
        <v>960: Department of Fire Programs</v>
      </c>
      <c r="F18" s="155" t="str">
        <f>VLOOKUP(Tbl_PositionBaseline[[#This Row],[Agy Code]],TblAgencies[],10,FALSE)</f>
        <v>Department of Fire Programs</v>
      </c>
      <c r="G18" s="155">
        <f>VLOOKUP(Tbl_PositionBaseline[[#This Row],[Agy Code]],TblAgencies[],13,FALSE)</f>
        <v>164000</v>
      </c>
      <c r="H18" s="152" t="s">
        <v>2890</v>
      </c>
      <c r="I18" s="156" t="s">
        <v>2890</v>
      </c>
      <c r="J18" s="110">
        <f>SUMIFS(Tbl_AuthPos[Positions],Tbl_AuthPos[Agency Code],SelectAgyCode,Tbl_AuthPos[GF / NGF],"GF",Tbl_AuthPos[Fiscal Year],2023)</f>
        <v>29.25</v>
      </c>
      <c r="K18" s="110">
        <f>SUMIFS(Tbl_AuthPos[Positions],Tbl_AuthPos[Agency Code],SelectAgyCode,Tbl_AuthPos[GF / NGF],"NGF",Tbl_AuthPos[Fiscal Year],2023)</f>
        <v>52.75</v>
      </c>
      <c r="L18" s="110">
        <f>Tbl_PositionBaseline[[#This Row],[FY 2023 GF Positions]]+Tbl_PositionBaseline[[#This Row],[FY 2023 NGF Positions]]</f>
        <v>82</v>
      </c>
      <c r="M18" s="110">
        <f>SUMIFS(Tbl_AuthPos[Positions],Tbl_AuthPos[Agency Code],SelectAgyCode,Tbl_AuthPos[GF / NGF],"GF",Tbl_AuthPos[Fiscal Year],2024)</f>
        <v>29.25</v>
      </c>
      <c r="N18" s="110">
        <f>SUMIFS(Tbl_AuthPos[Positions],Tbl_AuthPos[Agency Code],SelectAgyCode,Tbl_AuthPos[GF / NGF],"NGF",Tbl_AuthPos[Fiscal Year],2024)</f>
        <v>52.75</v>
      </c>
      <c r="O18" s="110">
        <f>Tbl_PositionBaseline[[#This Row],[FY 2024 GF Positions]]+Tbl_PositionBaseline[[#This Row],[FY 2024 NGF Positions]]</f>
        <v>82</v>
      </c>
    </row>
    <row r="19" spans="2:15" x14ac:dyDescent="0.35">
      <c r="B19" s="155" t="str">
        <f>VLOOKUP(Tbl_PositionBaseline[[#This Row],[Agy Code]],TblAgencies[],3,FALSE)</f>
        <v>Public Safety and Homeland Security</v>
      </c>
      <c r="C19" s="108">
        <f>VLOOKUP(Tbl_PositionBaseline[[#This Row],[Agy Code]],TblAgencies[],2,FALSE)</f>
        <v>6</v>
      </c>
      <c r="D19" s="99">
        <f>SelectAgyCode</f>
        <v>960</v>
      </c>
      <c r="E19" s="155" t="str">
        <f>VLOOKUP(Tbl_PositionBaseline[[#This Row],[Agy Code]],TblAgencies[],9,FALSE)</f>
        <v>960: Department of Fire Programs</v>
      </c>
      <c r="F19" s="155" t="str">
        <f>VLOOKUP(Tbl_PositionBaseline[[#This Row],[Agy Code]],TblAgencies[],10,FALSE)</f>
        <v>Department of Fire Programs</v>
      </c>
      <c r="G19" s="155">
        <f>VLOOKUP(Tbl_PositionBaseline[[#This Row],[Agy Code]],TblAgencies[],13,FALSE)</f>
        <v>164000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Public Safety and Homeland Security</v>
      </c>
      <c r="C22" s="99">
        <f>VLOOKUP(Tbl_PositionPolicyChange[[#This Row],[Agy Code]],TblAgencies[],2,FALSE)</f>
        <v>6</v>
      </c>
      <c r="D22" s="99">
        <f t="shared" ref="D22:D30" si="1">SelectAgyCode</f>
        <v>960</v>
      </c>
      <c r="E22" s="87" t="str">
        <f>VLOOKUP(Tbl_PositionPolicyChange[[#This Row],[Agy Code]],TblAgencies[],9,FALSE)</f>
        <v>960: Department of Fire Programs</v>
      </c>
      <c r="F22" s="87" t="str">
        <f>VLOOKUP(Tbl_PositionPolicyChange[[#This Row],[Agy Code]],TblAgencies[],10,FALSE)</f>
        <v>Department of Fire Programs</v>
      </c>
      <c r="G22" s="87">
        <f>VLOOKUP(Tbl_PositionPolicyChange[[#This Row],[Agy Code]],TblAgencies[],13,FALSE)</f>
        <v>164000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Public Safety and Homeland Security</v>
      </c>
      <c r="C23" s="99">
        <f>VLOOKUP(Tbl_PositionPolicyChange[[#This Row],[Agy Code]],TblAgencies[],2,FALSE)</f>
        <v>6</v>
      </c>
      <c r="D23" s="99">
        <f t="shared" si="1"/>
        <v>960</v>
      </c>
      <c r="E23" s="87" t="str">
        <f>VLOOKUP(Tbl_PositionPolicyChange[[#This Row],[Agy Code]],TblAgencies[],9,FALSE)</f>
        <v>960: Department of Fire Programs</v>
      </c>
      <c r="F23" s="87" t="str">
        <f>VLOOKUP(Tbl_PositionPolicyChange[[#This Row],[Agy Code]],TblAgencies[],10,FALSE)</f>
        <v>Department of Fire Programs</v>
      </c>
      <c r="G23" s="87">
        <f>VLOOKUP(Tbl_PositionPolicyChange[[#This Row],[Agy Code]],TblAgencies[],13,FALSE)</f>
        <v>164000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Public Safety and Homeland Security</v>
      </c>
      <c r="C24" s="99">
        <f>VLOOKUP(Tbl_PositionPolicyChange[[#This Row],[Agy Code]],TblAgencies[],2,FALSE)</f>
        <v>6</v>
      </c>
      <c r="D24" s="99">
        <f t="shared" si="1"/>
        <v>960</v>
      </c>
      <c r="E24" s="87" t="str">
        <f>VLOOKUP(Tbl_PositionPolicyChange[[#This Row],[Agy Code]],TblAgencies[],9,FALSE)</f>
        <v>960: Department of Fire Programs</v>
      </c>
      <c r="F24" s="87" t="str">
        <f>VLOOKUP(Tbl_PositionPolicyChange[[#This Row],[Agy Code]],TblAgencies[],10,FALSE)</f>
        <v>Department of Fire Programs</v>
      </c>
      <c r="G24" s="87">
        <f>VLOOKUP(Tbl_PositionPolicyChange[[#This Row],[Agy Code]],TblAgencies[],13,FALSE)</f>
        <v>164000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Public Safety and Homeland Security</v>
      </c>
      <c r="C25" s="108">
        <f>VLOOKUP(Tbl_PositionPolicyChange[[#This Row],[Agy Code]],TblAgencies[],2,FALSE)</f>
        <v>6</v>
      </c>
      <c r="D25" s="108">
        <f>SelectAgyCode</f>
        <v>960</v>
      </c>
      <c r="E25" s="107" t="str">
        <f>VLOOKUP(Tbl_PositionPolicyChange[[#This Row],[Agy Code]],TblAgencies[],9,FALSE)</f>
        <v>960: Department of Fire Programs</v>
      </c>
      <c r="F25" s="107" t="str">
        <f>VLOOKUP(Tbl_PositionPolicyChange[[#This Row],[Agy Code]],TblAgencies[],10,FALSE)</f>
        <v>Department of Fire Programs</v>
      </c>
      <c r="G25" s="107">
        <f>VLOOKUP(Tbl_PositionPolicyChange[[#This Row],[Agy Code]],TblAgencies[],13,FALSE)</f>
        <v>164000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Public Safety and Homeland Security</v>
      </c>
      <c r="C26" s="108">
        <f>VLOOKUP(Tbl_PositionPolicyChange[[#This Row],[Agy Code]],TblAgencies[],2,FALSE)</f>
        <v>6</v>
      </c>
      <c r="D26" s="108">
        <f t="shared" si="1"/>
        <v>960</v>
      </c>
      <c r="E26" s="107" t="str">
        <f>VLOOKUP(Tbl_PositionPolicyChange[[#This Row],[Agy Code]],TblAgencies[],9,FALSE)</f>
        <v>960: Department of Fire Programs</v>
      </c>
      <c r="F26" s="107" t="str">
        <f>VLOOKUP(Tbl_PositionPolicyChange[[#This Row],[Agy Code]],TblAgencies[],10,FALSE)</f>
        <v>Department of Fire Programs</v>
      </c>
      <c r="G26" s="107">
        <f>VLOOKUP(Tbl_PositionPolicyChange[[#This Row],[Agy Code]],TblAgencies[],13,FALSE)</f>
        <v>164000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Public Safety and Homeland Security</v>
      </c>
      <c r="C27" s="108">
        <f>VLOOKUP(Tbl_PositionPolicyChange[[#This Row],[Agy Code]],TblAgencies[],2,FALSE)</f>
        <v>6</v>
      </c>
      <c r="D27" s="108">
        <f t="shared" si="1"/>
        <v>960</v>
      </c>
      <c r="E27" s="107" t="str">
        <f>VLOOKUP(Tbl_PositionPolicyChange[[#This Row],[Agy Code]],TblAgencies[],9,FALSE)</f>
        <v>960: Department of Fire Programs</v>
      </c>
      <c r="F27" s="107" t="str">
        <f>VLOOKUP(Tbl_PositionPolicyChange[[#This Row],[Agy Code]],TblAgencies[],10,FALSE)</f>
        <v>Department of Fire Programs</v>
      </c>
      <c r="G27" s="107">
        <f>VLOOKUP(Tbl_PositionPolicyChange[[#This Row],[Agy Code]],TblAgencies[],13,FALSE)</f>
        <v>164000</v>
      </c>
      <c r="H27" s="87" t="s">
        <v>2992</v>
      </c>
      <c r="I27" s="161" t="s">
        <v>2992</v>
      </c>
      <c r="J27" s="104">
        <f>J16</f>
        <v>29.25</v>
      </c>
      <c r="K27" s="104">
        <f>K16</f>
        <v>52.75</v>
      </c>
      <c r="L27" s="104">
        <f>Tbl_PositionPolicyChange[[#This Row],[FY 2023 GF Positions]]+Tbl_PositionPolicyChange[[#This Row],[FY 2023 NGF Positions]]</f>
        <v>82</v>
      </c>
      <c r="M27" s="104">
        <f>M16</f>
        <v>29.25</v>
      </c>
      <c r="N27" s="104">
        <f>N16</f>
        <v>52.75</v>
      </c>
      <c r="O27" s="104">
        <f>Tbl_PositionPolicyChange[[#This Row],[FY 2024 GF Positions]]+Tbl_PositionPolicyChange[[#This Row],[FY 2024 NGF Positions]]</f>
        <v>82</v>
      </c>
    </row>
    <row r="28" spans="2:15" x14ac:dyDescent="0.35">
      <c r="B28" s="107" t="str">
        <f>VLOOKUP(Tbl_PositionPolicyChange[[#This Row],[Agy Code]],TblAgencies[],3,FALSE)</f>
        <v>Public Safety and Homeland Security</v>
      </c>
      <c r="C28" s="108">
        <f>VLOOKUP(Tbl_PositionPolicyChange[[#This Row],[Agy Code]],TblAgencies[],2,FALSE)</f>
        <v>6</v>
      </c>
      <c r="D28" s="108">
        <f t="shared" si="1"/>
        <v>960</v>
      </c>
      <c r="E28" s="107" t="str">
        <f>VLOOKUP(Tbl_PositionPolicyChange[[#This Row],[Agy Code]],TblAgencies[],9,FALSE)</f>
        <v>960: Department of Fire Programs</v>
      </c>
      <c r="F28" s="107" t="str">
        <f>VLOOKUP(Tbl_PositionPolicyChange[[#This Row],[Agy Code]],TblAgencies[],10,FALSE)</f>
        <v>Department of Fire Programs</v>
      </c>
      <c r="G28" s="107">
        <f>VLOOKUP(Tbl_PositionPolicyChange[[#This Row],[Agy Code]],TblAgencies[],13,FALSE)</f>
        <v>164000</v>
      </c>
      <c r="H28" s="87" t="s">
        <v>2891</v>
      </c>
      <c r="I28" s="165" t="s">
        <v>2891</v>
      </c>
      <c r="J28" s="166">
        <f>J26+J27</f>
        <v>29.25</v>
      </c>
      <c r="K28" s="166">
        <f>K26+K27</f>
        <v>52.75</v>
      </c>
      <c r="L28" s="166">
        <f>Tbl_PositionPolicyChange[[#This Row],[FY 2023 GF Positions]]+Tbl_PositionPolicyChange[[#This Row],[FY 2023 NGF Positions]]</f>
        <v>82</v>
      </c>
      <c r="M28" s="166">
        <f>M26+M27</f>
        <v>29.25</v>
      </c>
      <c r="N28" s="166">
        <f>N26+N27</f>
        <v>52.75</v>
      </c>
      <c r="O28" s="166">
        <f>Tbl_PositionPolicyChange[[#This Row],[FY 2024 GF Positions]]+Tbl_PositionPolicyChange[[#This Row],[FY 2024 NGF Positions]]</f>
        <v>82</v>
      </c>
    </row>
    <row r="29" spans="2:15" x14ac:dyDescent="0.35">
      <c r="B29" s="107" t="str">
        <f>VLOOKUP(Tbl_PositionPolicyChange[[#This Row],[Agy Code]],TblAgencies[],3,FALSE)</f>
        <v>Public Safety and Homeland Security</v>
      </c>
      <c r="C29" s="108">
        <f>VLOOKUP(Tbl_PositionPolicyChange[[#This Row],[Agy Code]],TblAgencies[],2,FALSE)</f>
        <v>6</v>
      </c>
      <c r="D29" s="108">
        <f t="shared" si="1"/>
        <v>960</v>
      </c>
      <c r="E29" s="107" t="str">
        <f>VLOOKUP(Tbl_PositionPolicyChange[[#This Row],[Agy Code]],TblAgencies[],9,FALSE)</f>
        <v>960: Department of Fire Programs</v>
      </c>
      <c r="F29" s="107" t="str">
        <f>VLOOKUP(Tbl_PositionPolicyChange[[#This Row],[Agy Code]],TblAgencies[],10,FALSE)</f>
        <v>Department of Fire Programs</v>
      </c>
      <c r="G29" s="107">
        <f>VLOOKUP(Tbl_PositionPolicyChange[[#This Row],[Agy Code]],TblAgencies[],13,FALSE)</f>
        <v>164000</v>
      </c>
      <c r="I29" s="167"/>
      <c r="J29" s="150"/>
      <c r="K29" s="150"/>
      <c r="L29" s="150"/>
      <c r="M29" s="150"/>
      <c r="N29" s="150"/>
      <c r="O29" s="150"/>
    </row>
    <row r="30" spans="2:15" x14ac:dyDescent="0.35">
      <c r="B30" s="107" t="str">
        <f>VLOOKUP(Tbl_PositionPolicyChange[[#This Row],[Agy Code]],TblAgencies[],3,FALSE)</f>
        <v>Public Safety and Homeland Security</v>
      </c>
      <c r="C30" s="108">
        <f>VLOOKUP(Tbl_PositionPolicyChange[[#This Row],[Agy Code]],TblAgencies[],2,FALSE)</f>
        <v>6</v>
      </c>
      <c r="D30" s="108">
        <f t="shared" si="1"/>
        <v>960</v>
      </c>
      <c r="E30" s="107" t="str">
        <f>VLOOKUP(Tbl_PositionPolicyChange[[#This Row],[Agy Code]],TblAgencies[],9,FALSE)</f>
        <v>960: Department of Fire Programs</v>
      </c>
      <c r="F30" s="107" t="str">
        <f>VLOOKUP(Tbl_PositionPolicyChange[[#This Row],[Agy Code]],TblAgencies[],10,FALSE)</f>
        <v>Department of Fire Programs</v>
      </c>
      <c r="G30" s="107">
        <f>VLOOKUP(Tbl_PositionPolicyChange[[#This Row],[Agy Code]],TblAgencies[],13,FALSE)</f>
        <v>164000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Public Safety and Homeland Security</v>
      </c>
      <c r="C34" s="99">
        <f>VLOOKUP(Tbl_PositionBaselineCost[[#This Row],[Agy Code]],TblAgencies[],2,FALSE)</f>
        <v>6</v>
      </c>
      <c r="D34" s="99">
        <f t="shared" ref="D34:D38" si="2">SelectAgyCode</f>
        <v>960</v>
      </c>
      <c r="E34" s="87" t="str">
        <f>VLOOKUP(Tbl_PositionBaselineCost[[#This Row],[Agy Code]],TblAgencies[],9,FALSE)</f>
        <v>960: Department of Fire Programs</v>
      </c>
      <c r="F34" s="87" t="str">
        <f>VLOOKUP(Tbl_PositionBaselineCost[[#This Row],[Agy Code]],TblAgencies[],10,FALSE)</f>
        <v>Department of Fire Programs</v>
      </c>
      <c r="G34" s="87">
        <f>VLOOKUP(Tbl_PositionBaselineCost[[#This Row],[Agy Code]],TblAgencies[],13,FALSE)</f>
        <v>164000</v>
      </c>
      <c r="H34" s="87" t="s">
        <v>2895</v>
      </c>
      <c r="I34" s="127" t="s">
        <v>2895</v>
      </c>
      <c r="J34" s="137">
        <v>2000105</v>
      </c>
      <c r="K34" s="137">
        <v>5369238</v>
      </c>
      <c r="L34" s="128">
        <f>Tbl_PositionBaselineCost[[#This Row],[2023 GF]]+Tbl_PositionBaselineCost[[#This Row],[2023 NGF]]</f>
        <v>7369343</v>
      </c>
      <c r="M34" s="137">
        <v>2000105</v>
      </c>
      <c r="N34" s="137">
        <v>5369238</v>
      </c>
      <c r="O34" s="128">
        <f>Tbl_PositionBaselineCost[[#This Row],[2024 GF]]+Tbl_PositionBaselineCost[[#This Row],[2024 NGF]]</f>
        <v>7369343</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Public Safety and Homeland Security</v>
      </c>
      <c r="C35" s="99">
        <f>VLOOKUP(Tbl_PositionBaselineCost[[#This Row],[Agy Code]],TblAgencies[],2,FALSE)</f>
        <v>6</v>
      </c>
      <c r="D35" s="99">
        <f t="shared" si="2"/>
        <v>960</v>
      </c>
      <c r="E35" s="87" t="str">
        <f>VLOOKUP(Tbl_PositionBaselineCost[[#This Row],[Agy Code]],TblAgencies[],9,FALSE)</f>
        <v>960: Department of Fire Programs</v>
      </c>
      <c r="F35" s="87" t="str">
        <f>VLOOKUP(Tbl_PositionBaselineCost[[#This Row],[Agy Code]],TblAgencies[],10,FALSE)</f>
        <v>Department of Fire Programs</v>
      </c>
      <c r="G35" s="87">
        <f>VLOOKUP(Tbl_PositionBaselineCost[[#This Row],[Agy Code]],TblAgencies[],13,FALSE)</f>
        <v>164000</v>
      </c>
      <c r="H35" s="87" t="s">
        <v>2896</v>
      </c>
      <c r="I35" s="169" t="s">
        <v>2896</v>
      </c>
      <c r="J35" s="162">
        <f>SUM(J36:J39)</f>
        <v>251164</v>
      </c>
      <c r="K35" s="162">
        <f>SUM(K36:K39)</f>
        <v>853236</v>
      </c>
      <c r="L35" s="162">
        <f>Tbl_PositionBaselineCost[[#This Row],[2023 GF]]+Tbl_PositionBaselineCost[[#This Row],[2023 NGF]]</f>
        <v>1104400</v>
      </c>
      <c r="M35" s="162">
        <f>SUM(M36:M39)</f>
        <v>251164</v>
      </c>
      <c r="N35" s="162">
        <f>SUM(N36:N39)</f>
        <v>853236</v>
      </c>
      <c r="O35" s="162">
        <f>Tbl_PositionBaselineCost[[#This Row],[2024 GF]]+Tbl_PositionBaselineCost[[#This Row],[2024 NGF]]</f>
        <v>1104400</v>
      </c>
      <c r="Q35" s="179" t="s">
        <v>3033</v>
      </c>
      <c r="R35" s="139">
        <f>SUMIFS(Tbl_Baseline_23_24_Adj[FY 2023 Amount],Tbl_Baseline_23_24_Adj[GF-NGF],"GF",Tbl_Baseline_23_24_Adj[Baseline Adjustments Category],VLOOKUP(3,Tbl_BaselineAdjCat[],2,FALSE))</f>
        <v>251164</v>
      </c>
      <c r="S35" s="139">
        <f>SUMIFS(Tbl_Baseline_23_24_Adj[FY 2023 Amount],Tbl_Baseline_23_24_Adj[GF-NGF],"NGF",Tbl_Baseline_23_24_Adj[Baseline Adjustments Category],VLOOKUP(3,Tbl_BaselineAdjCat[],2,FALSE))</f>
        <v>853236</v>
      </c>
      <c r="T35" s="139">
        <f>SUMIFS(Tbl_Baseline_23_24_Adj[FY 2023 Amount],Tbl_Baseline_23_24_Adj[Baseline Adjustments Category],VLOOKUP(3,Tbl_BaselineAdjCat[],2,FALSE))</f>
        <v>1104400</v>
      </c>
      <c r="U35" s="139">
        <f>SUMIFS(Tbl_Baseline_23_24_Adj[FY 2024 Amount],Tbl_Baseline_23_24_Adj[GF-NGF],"GF",Tbl_Baseline_23_24_Adj[Baseline Adjustments Category],VLOOKUP(3,Tbl_BaselineAdjCat[],2,FALSE))</f>
        <v>251164</v>
      </c>
      <c r="V35" s="139">
        <f>SUMIFS(Tbl_Baseline_23_24_Adj[FY 2024 Amount],Tbl_Baseline_23_24_Adj[GF-NGF],"NGF",Tbl_Baseline_23_24_Adj[Baseline Adjustments Category],VLOOKUP(3,Tbl_BaselineAdjCat[],2,FALSE))</f>
        <v>853236</v>
      </c>
      <c r="W35" s="139">
        <f>SUMIFS(Tbl_Baseline_23_24_Adj[FY 2024 Amount],Tbl_Baseline_23_24_Adj[Baseline Adjustments Category],VLOOKUP(3,Tbl_BaselineAdjCat[],2,FALSE))</f>
        <v>1104400</v>
      </c>
    </row>
    <row r="36" spans="2:27" x14ac:dyDescent="0.35">
      <c r="B36" s="87" t="str">
        <f>VLOOKUP(Tbl_PositionBaselineCost[[#This Row],[Agy Code]],TblAgencies[],3,FALSE)</f>
        <v>Public Safety and Homeland Security</v>
      </c>
      <c r="C36" s="99">
        <f>VLOOKUP(Tbl_PositionBaselineCost[[#This Row],[Agy Code]],TblAgencies[],2,FALSE)</f>
        <v>6</v>
      </c>
      <c r="D36" s="99">
        <f t="shared" si="2"/>
        <v>960</v>
      </c>
      <c r="E36" s="87" t="str">
        <f>VLOOKUP(Tbl_PositionBaselineCost[[#This Row],[Agy Code]],TblAgencies[],9,FALSE)</f>
        <v>960: Department of Fire Programs</v>
      </c>
      <c r="F36" s="87" t="str">
        <f>VLOOKUP(Tbl_PositionBaselineCost[[#This Row],[Agy Code]],TblAgencies[],10,FALSE)</f>
        <v>Department of Fire Programs</v>
      </c>
      <c r="G36" s="87">
        <f>VLOOKUP(Tbl_PositionBaselineCost[[#This Row],[Agy Code]],TblAgencies[],13,FALSE)</f>
        <v>164000</v>
      </c>
      <c r="H36" s="87" t="s">
        <v>2884</v>
      </c>
      <c r="I36" s="106" t="s">
        <v>2884</v>
      </c>
      <c r="J36" s="138">
        <v>109934</v>
      </c>
      <c r="K36" s="138">
        <v>439524</v>
      </c>
      <c r="L36" s="129">
        <f>Tbl_PositionBaselineCost[[#This Row],[2023 GF]]+Tbl_PositionBaselineCost[[#This Row],[2023 NGF]]</f>
        <v>549458</v>
      </c>
      <c r="M36" s="138">
        <v>109934</v>
      </c>
      <c r="N36" s="138">
        <v>439524</v>
      </c>
      <c r="O36" s="129">
        <f>Tbl_PositionBaselineCost[[#This Row],[2024 GF]]+Tbl_PositionBaselineCost[[#This Row],[2024 NGF]]</f>
        <v>549458</v>
      </c>
      <c r="Q36" s="203" t="s">
        <v>3030</v>
      </c>
      <c r="R36" s="203"/>
      <c r="S36" s="203"/>
      <c r="T36" s="203"/>
      <c r="U36" s="203"/>
      <c r="V36" s="203"/>
      <c r="W36" s="203"/>
      <c r="X36" s="204"/>
      <c r="Y36" s="204"/>
      <c r="Z36" s="204"/>
      <c r="AA36" s="204"/>
    </row>
    <row r="37" spans="2:27" x14ac:dyDescent="0.35">
      <c r="B37" s="87" t="str">
        <f>VLOOKUP(Tbl_PositionBaselineCost[[#This Row],[Agy Code]],TblAgencies[],3,FALSE)</f>
        <v>Public Safety and Homeland Security</v>
      </c>
      <c r="C37" s="99">
        <f>VLOOKUP(Tbl_PositionBaselineCost[[#This Row],[Agy Code]],TblAgencies[],2,FALSE)</f>
        <v>6</v>
      </c>
      <c r="D37" s="99">
        <f t="shared" si="2"/>
        <v>960</v>
      </c>
      <c r="E37" s="87" t="str">
        <f>VLOOKUP(Tbl_PositionBaselineCost[[#This Row],[Agy Code]],TblAgencies[],9,FALSE)</f>
        <v>960: Department of Fire Programs</v>
      </c>
      <c r="F37" s="87" t="str">
        <f>VLOOKUP(Tbl_PositionBaselineCost[[#This Row],[Agy Code]],TblAgencies[],10,FALSE)</f>
        <v>Department of Fire Programs</v>
      </c>
      <c r="G37" s="87">
        <f>VLOOKUP(Tbl_PositionBaselineCost[[#This Row],[Agy Code]],TblAgencies[],13,FALSE)</f>
        <v>164000</v>
      </c>
      <c r="H37" s="87" t="s">
        <v>2885</v>
      </c>
      <c r="I37" s="106" t="s">
        <v>2885</v>
      </c>
      <c r="J37" s="138">
        <v>141230</v>
      </c>
      <c r="K37" s="138">
        <v>209892</v>
      </c>
      <c r="L37" s="129">
        <f>Tbl_PositionBaselineCost[[#This Row],[2023 GF]]+Tbl_PositionBaselineCost[[#This Row],[2023 NGF]]</f>
        <v>351122</v>
      </c>
      <c r="M37" s="138">
        <v>141230</v>
      </c>
      <c r="N37" s="138">
        <v>209892</v>
      </c>
      <c r="O37" s="129">
        <f>Tbl_PositionBaselineCost[[#This Row],[2024 GF]]+Tbl_PositionBaselineCost[[#This Row],[2024 NGF]]</f>
        <v>351122</v>
      </c>
    </row>
    <row r="38" spans="2:27" x14ac:dyDescent="0.35">
      <c r="B38" s="87" t="str">
        <f>VLOOKUP(Tbl_PositionBaselineCost[[#This Row],[Agy Code]],TblAgencies[],3,FALSE)</f>
        <v>Public Safety and Homeland Security</v>
      </c>
      <c r="C38" s="99">
        <f>VLOOKUP(Tbl_PositionBaselineCost[[#This Row],[Agy Code]],TblAgencies[],2,FALSE)</f>
        <v>6</v>
      </c>
      <c r="D38" s="99">
        <f t="shared" si="2"/>
        <v>960</v>
      </c>
      <c r="E38" s="87" t="str">
        <f>VLOOKUP(Tbl_PositionBaselineCost[[#This Row],[Agy Code]],TblAgencies[],9,FALSE)</f>
        <v>960: Department of Fire Programs</v>
      </c>
      <c r="F38" s="87" t="str">
        <f>VLOOKUP(Tbl_PositionBaselineCost[[#This Row],[Agy Code]],TblAgencies[],10,FALSE)</f>
        <v>Department of Fire Programs</v>
      </c>
      <c r="G38" s="87">
        <f>VLOOKUP(Tbl_PositionBaselineCost[[#This Row],[Agy Code]],TblAgencies[],13,FALSE)</f>
        <v>164000</v>
      </c>
      <c r="H38" s="87" t="s">
        <v>2886</v>
      </c>
      <c r="I38" s="106" t="s">
        <v>2886</v>
      </c>
      <c r="J38" s="138"/>
      <c r="K38" s="138">
        <v>203820</v>
      </c>
      <c r="L38" s="129">
        <f>Tbl_PositionBaselineCost[[#This Row],[2023 GF]]+Tbl_PositionBaselineCost[[#This Row],[2023 NGF]]</f>
        <v>203820</v>
      </c>
      <c r="M38" s="138"/>
      <c r="N38" s="138">
        <v>203820</v>
      </c>
      <c r="O38" s="129">
        <f>Tbl_PositionBaselineCost[[#This Row],[2024 GF]]+Tbl_PositionBaselineCost[[#This Row],[2024 NGF]]</f>
        <v>203820</v>
      </c>
    </row>
    <row r="39" spans="2:27" ht="15" thickBot="1" x14ac:dyDescent="0.4">
      <c r="B39" s="107" t="str">
        <f>VLOOKUP(Tbl_PositionBaselineCost[[#This Row],[Agy Code]],TblAgencies[],3,FALSE)</f>
        <v>Public Safety and Homeland Security</v>
      </c>
      <c r="C39" s="108">
        <f>VLOOKUP(Tbl_PositionBaselineCost[[#This Row],[Agy Code]],TblAgencies[],2,FALSE)</f>
        <v>6</v>
      </c>
      <c r="D39" s="99">
        <f t="shared" ref="D39:D44" si="3">SelectAgyCode</f>
        <v>960</v>
      </c>
      <c r="E39" s="107" t="str">
        <f>VLOOKUP(Tbl_PositionBaselineCost[[#This Row],[Agy Code]],TblAgencies[],9,FALSE)</f>
        <v>960: Department of Fire Programs</v>
      </c>
      <c r="F39" s="107" t="str">
        <f>VLOOKUP(Tbl_PositionBaselineCost[[#This Row],[Agy Code]],TblAgencies[],10,FALSE)</f>
        <v>Department of Fire Programs</v>
      </c>
      <c r="G39" s="107">
        <f>VLOOKUP(Tbl_PositionBaselineCost[[#This Row],[Agy Code]],TblAgencies[],13,FALSE)</f>
        <v>164000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35">
      <c r="B40" s="107" t="str">
        <f>VLOOKUP(Tbl_PositionBaselineCost[[#This Row],[Agy Code]],TblAgencies[],3,FALSE)</f>
        <v>Public Safety and Homeland Security</v>
      </c>
      <c r="C40" s="108">
        <f>VLOOKUP(Tbl_PositionBaselineCost[[#This Row],[Agy Code]],TblAgencies[],2,FALSE)</f>
        <v>6</v>
      </c>
      <c r="D40" s="99">
        <f t="shared" si="3"/>
        <v>960</v>
      </c>
      <c r="E40" s="107" t="str">
        <f>VLOOKUP(Tbl_PositionBaselineCost[[#This Row],[Agy Code]],TblAgencies[],9,FALSE)</f>
        <v>960: Department of Fire Programs</v>
      </c>
      <c r="F40" s="107" t="str">
        <f>VLOOKUP(Tbl_PositionBaselineCost[[#This Row],[Agy Code]],TblAgencies[],10,FALSE)</f>
        <v>Department of Fire Programs</v>
      </c>
      <c r="G40" s="107">
        <f>VLOOKUP(Tbl_PositionBaselineCost[[#This Row],[Agy Code]],TblAgencies[],13,FALSE)</f>
        <v>164000</v>
      </c>
      <c r="I40" s="196" t="s">
        <v>2991</v>
      </c>
      <c r="J40" s="202">
        <f>J34+J35</f>
        <v>2251269</v>
      </c>
      <c r="K40" s="202">
        <f>K34+K35</f>
        <v>6222474</v>
      </c>
      <c r="L40" s="202">
        <f>Tbl_PositionBaselineCost[[#This Row],[2023 GF]]+Tbl_PositionBaselineCost[[#This Row],[2023 NGF]]</f>
        <v>8473743</v>
      </c>
      <c r="M40" s="202">
        <f>M34+M35</f>
        <v>2251269</v>
      </c>
      <c r="N40" s="202">
        <f>N34+N35</f>
        <v>6222474</v>
      </c>
      <c r="O40" s="202">
        <f>Tbl_PositionBaselineCost[[#This Row],[2024 GF]]+Tbl_PositionBaselineCost[[#This Row],[2024 NGF]]</f>
        <v>8473743</v>
      </c>
    </row>
    <row r="41" spans="2:27" x14ac:dyDescent="0.35">
      <c r="B41" s="107" t="str">
        <f>VLOOKUP(Tbl_PositionBaselineCost[[#This Row],[Agy Code]],TblAgencies[],3,FALSE)</f>
        <v>Public Safety and Homeland Security</v>
      </c>
      <c r="C41" s="108">
        <f>VLOOKUP(Tbl_PositionBaselineCost[[#This Row],[Agy Code]],TblAgencies[],2,FALSE)</f>
        <v>6</v>
      </c>
      <c r="D41" s="99">
        <f t="shared" si="3"/>
        <v>960</v>
      </c>
      <c r="E41" s="107" t="str">
        <f>VLOOKUP(Tbl_PositionBaselineCost[[#This Row],[Agy Code]],TblAgencies[],9,FALSE)</f>
        <v>960: Department of Fire Programs</v>
      </c>
      <c r="F41" s="107" t="str">
        <f>VLOOKUP(Tbl_PositionBaselineCost[[#This Row],[Agy Code]],TblAgencies[],10,FALSE)</f>
        <v>Department of Fire Programs</v>
      </c>
      <c r="G41" s="107">
        <f>VLOOKUP(Tbl_PositionBaselineCost[[#This Row],[Agy Code]],TblAgencies[],13,FALSE)</f>
        <v>164000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386134</v>
      </c>
      <c r="L41" s="129">
        <f>Tbl_PositionBaselineCost[[#This Row],[2023 GF]]+Tbl_PositionBaselineCost[[#This Row],[2023 NGF]]</f>
        <v>386134</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386134</v>
      </c>
      <c r="O41" s="129">
        <f>Tbl_PositionBaselineCost[[#This Row],[2024 GF]]+Tbl_PositionBaselineCost[[#This Row],[2024 NGF]]</f>
        <v>386134</v>
      </c>
    </row>
    <row r="42" spans="2:27" x14ac:dyDescent="0.35">
      <c r="B42" s="107" t="str">
        <f>VLOOKUP(Tbl_PositionBaselineCost[[#This Row],[Agy Code]],TblAgencies[],3,FALSE)</f>
        <v>Public Safety and Homeland Security</v>
      </c>
      <c r="C42" s="108">
        <f>VLOOKUP(Tbl_PositionBaselineCost[[#This Row],[Agy Code]],TblAgencies[],2,FALSE)</f>
        <v>6</v>
      </c>
      <c r="D42" s="99">
        <f t="shared" si="3"/>
        <v>960</v>
      </c>
      <c r="E42" s="107" t="str">
        <f>VLOOKUP(Tbl_PositionBaselineCost[[#This Row],[Agy Code]],TblAgencies[],9,FALSE)</f>
        <v>960: Department of Fire Programs</v>
      </c>
      <c r="F42" s="107" t="str">
        <f>VLOOKUP(Tbl_PositionBaselineCost[[#This Row],[Agy Code]],TblAgencies[],10,FALSE)</f>
        <v>Department of Fire Programs</v>
      </c>
      <c r="G42" s="107">
        <f>VLOOKUP(Tbl_PositionBaselineCost[[#This Row],[Agy Code]],TblAgencies[],13,FALSE)</f>
        <v>164000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Public Safety and Homeland Security</v>
      </c>
      <c r="C43" s="108">
        <f>VLOOKUP(Tbl_PositionBaselineCost[[#This Row],[Agy Code]],TblAgencies[],2,FALSE)</f>
        <v>6</v>
      </c>
      <c r="D43" s="99">
        <f t="shared" si="3"/>
        <v>960</v>
      </c>
      <c r="E43" s="107" t="str">
        <f>VLOOKUP(Tbl_PositionBaselineCost[[#This Row],[Agy Code]],TblAgencies[],9,FALSE)</f>
        <v>960: Department of Fire Programs</v>
      </c>
      <c r="F43" s="107" t="str">
        <f>VLOOKUP(Tbl_PositionBaselineCost[[#This Row],[Agy Code]],TblAgencies[],10,FALSE)</f>
        <v>Department of Fire Programs</v>
      </c>
      <c r="G43" s="107">
        <f>VLOOKUP(Tbl_PositionBaselineCost[[#This Row],[Agy Code]],TblAgencies[],13,FALSE)</f>
        <v>164000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0</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0</v>
      </c>
    </row>
    <row r="44" spans="2:27" x14ac:dyDescent="0.35">
      <c r="B44" s="107" t="str">
        <f>VLOOKUP(Tbl_PositionBaselineCost[[#This Row],[Agy Code]],TblAgencies[],3,FALSE)</f>
        <v>Public Safety and Homeland Security</v>
      </c>
      <c r="C44" s="108">
        <f>VLOOKUP(Tbl_PositionBaselineCost[[#This Row],[Agy Code]],TblAgencies[],2,FALSE)</f>
        <v>6</v>
      </c>
      <c r="D44" s="99">
        <f t="shared" si="3"/>
        <v>960</v>
      </c>
      <c r="E44" s="107" t="str">
        <f>VLOOKUP(Tbl_PositionBaselineCost[[#This Row],[Agy Code]],TblAgencies[],9,FALSE)</f>
        <v>960: Department of Fire Programs</v>
      </c>
      <c r="F44" s="107" t="str">
        <f>VLOOKUP(Tbl_PositionBaselineCost[[#This Row],[Agy Code]],TblAgencies[],10,FALSE)</f>
        <v>Department of Fire Programs</v>
      </c>
      <c r="G44" s="107">
        <f>VLOOKUP(Tbl_PositionBaselineCost[[#This Row],[Agy Code]],TblAgencies[],13,FALSE)</f>
        <v>164000</v>
      </c>
      <c r="H44" s="87" t="s">
        <v>2897</v>
      </c>
      <c r="I44" s="163" t="s">
        <v>2897</v>
      </c>
      <c r="J44" s="173">
        <f>SUM(J40:J43)</f>
        <v>2251269</v>
      </c>
      <c r="K44" s="173">
        <f>SUM(K40:K43)</f>
        <v>6608608</v>
      </c>
      <c r="L44" s="173">
        <f>Tbl_PositionBaselineCost[[#This Row],[2023 GF]]+Tbl_PositionBaselineCost[[#This Row],[2023 NGF]]</f>
        <v>8859877</v>
      </c>
      <c r="M44" s="173">
        <f>SUM(M40:M43)</f>
        <v>2251269</v>
      </c>
      <c r="N44" s="173">
        <f>SUM(N40:N43)</f>
        <v>6608608</v>
      </c>
      <c r="O44" s="173">
        <f>Tbl_PositionBaselineCost[[#This Row],[2024 GF]]+Tbl_PositionBaselineCost[[#This Row],[2024 NGF]]</f>
        <v>8859877</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Public Safety and Homeland Security</v>
      </c>
      <c r="C48" s="99">
        <f>VLOOKUP(Tbl_PositionPolicyCostChange[[#This Row],[Agy Code]],TblAgencies[],2,FALSE)</f>
        <v>6</v>
      </c>
      <c r="D48" s="99">
        <f t="shared" ref="D48:D54" si="4">SelectAgyCode</f>
        <v>960</v>
      </c>
      <c r="E48" s="87" t="str">
        <f>VLOOKUP(Tbl_PositionPolicyCostChange[[#This Row],[Agy Code]],TblAgencies[],9,FALSE)</f>
        <v>960: Department of Fire Programs</v>
      </c>
      <c r="F48" s="87" t="str">
        <f>VLOOKUP(Tbl_PositionPolicyCostChange[[#This Row],[Agy Code]],TblAgencies[],10,FALSE)</f>
        <v>Department of Fire Programs</v>
      </c>
      <c r="G48" s="87">
        <f>VLOOKUP(Tbl_PositionPolicyCostChange[[#This Row],[Agy Code]],TblAgencies[],13,FALSE)</f>
        <v>164000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Public Safety and Homeland Security</v>
      </c>
      <c r="C49" s="99">
        <f>VLOOKUP(Tbl_PositionPolicyCostChange[[#This Row],[Agy Code]],TblAgencies[],2,FALSE)</f>
        <v>6</v>
      </c>
      <c r="D49" s="99">
        <f t="shared" si="4"/>
        <v>960</v>
      </c>
      <c r="E49" s="87" t="str">
        <f>VLOOKUP(Tbl_PositionPolicyCostChange[[#This Row],[Agy Code]],TblAgencies[],9,FALSE)</f>
        <v>960: Department of Fire Programs</v>
      </c>
      <c r="F49" s="87" t="str">
        <f>VLOOKUP(Tbl_PositionPolicyCostChange[[#This Row],[Agy Code]],TblAgencies[],10,FALSE)</f>
        <v>Department of Fire Programs</v>
      </c>
      <c r="G49" s="87">
        <f>VLOOKUP(Tbl_PositionPolicyCostChange[[#This Row],[Agy Code]],TblAgencies[],13,FALSE)</f>
        <v>164000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Public Safety and Homeland Security</v>
      </c>
      <c r="C50" s="108">
        <f>VLOOKUP(Tbl_PositionPolicyCostChange[[#This Row],[Agy Code]],TblAgencies[],2,FALSE)</f>
        <v>6</v>
      </c>
      <c r="D50" s="108">
        <f t="shared" si="4"/>
        <v>960</v>
      </c>
      <c r="E50" s="107" t="str">
        <f>VLOOKUP(Tbl_PositionPolicyCostChange[[#This Row],[Agy Code]],TblAgencies[],9,FALSE)</f>
        <v>960: Department of Fire Programs</v>
      </c>
      <c r="F50" s="107" t="str">
        <f>VLOOKUP(Tbl_PositionPolicyCostChange[[#This Row],[Agy Code]],TblAgencies[],10,FALSE)</f>
        <v>Department of Fire Programs</v>
      </c>
      <c r="G50" s="107">
        <f>VLOOKUP(Tbl_PositionPolicyCostChange[[#This Row],[Agy Code]],TblAgencies[],13,FALSE)</f>
        <v>164000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Public Safety and Homeland Security</v>
      </c>
      <c r="C51" s="108">
        <f>VLOOKUP(Tbl_PositionPolicyCostChange[[#This Row],[Agy Code]],TblAgencies[],2,FALSE)</f>
        <v>6</v>
      </c>
      <c r="D51" s="108">
        <f>SelectAgyCode</f>
        <v>960</v>
      </c>
      <c r="E51" s="107" t="str">
        <f>VLOOKUP(Tbl_PositionPolicyCostChange[[#This Row],[Agy Code]],TblAgencies[],9,FALSE)</f>
        <v>960: Department of Fire Programs</v>
      </c>
      <c r="F51" s="107" t="str">
        <f>VLOOKUP(Tbl_PositionPolicyCostChange[[#This Row],[Agy Code]],TblAgencies[],10,FALSE)</f>
        <v>Department of Fire Programs</v>
      </c>
      <c r="G51" s="107">
        <f>VLOOKUP(Tbl_PositionPolicyCostChange[[#This Row],[Agy Code]],TblAgencies[],13,FALSE)</f>
        <v>164000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Public Safety and Homeland Security</v>
      </c>
      <c r="C52" s="108">
        <f>VLOOKUP(Tbl_PositionPolicyCostChange[[#This Row],[Agy Code]],TblAgencies[],2,FALSE)</f>
        <v>6</v>
      </c>
      <c r="D52" s="108">
        <f t="shared" si="4"/>
        <v>960</v>
      </c>
      <c r="E52" s="107" t="str">
        <f>VLOOKUP(Tbl_PositionPolicyCostChange[[#This Row],[Agy Code]],TblAgencies[],9,FALSE)</f>
        <v>960: Department of Fire Programs</v>
      </c>
      <c r="F52" s="107" t="str">
        <f>VLOOKUP(Tbl_PositionPolicyCostChange[[#This Row],[Agy Code]],TblAgencies[],10,FALSE)</f>
        <v>Department of Fire Programs</v>
      </c>
      <c r="G52" s="107">
        <f>VLOOKUP(Tbl_PositionPolicyCostChange[[#This Row],[Agy Code]],TblAgencies[],13,FALSE)</f>
        <v>164000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Public Safety and Homeland Security</v>
      </c>
      <c r="C53" s="108">
        <f>VLOOKUP(Tbl_PositionPolicyCostChange[[#This Row],[Agy Code]],TblAgencies[],2,FALSE)</f>
        <v>6</v>
      </c>
      <c r="D53" s="108">
        <f t="shared" si="4"/>
        <v>960</v>
      </c>
      <c r="E53" s="107" t="str">
        <f>VLOOKUP(Tbl_PositionPolicyCostChange[[#This Row],[Agy Code]],TblAgencies[],9,FALSE)</f>
        <v>960: Department of Fire Programs</v>
      </c>
      <c r="F53" s="107" t="str">
        <f>VLOOKUP(Tbl_PositionPolicyCostChange[[#This Row],[Agy Code]],TblAgencies[],10,FALSE)</f>
        <v>Department of Fire Programs</v>
      </c>
      <c r="G53" s="107">
        <f>VLOOKUP(Tbl_PositionPolicyCostChange[[#This Row],[Agy Code]],TblAgencies[],13,FALSE)</f>
        <v>164000</v>
      </c>
      <c r="H53" s="87" t="s">
        <v>2898</v>
      </c>
      <c r="I53" s="167" t="s">
        <v>2898</v>
      </c>
      <c r="J53" s="175">
        <f>J44</f>
        <v>2251269</v>
      </c>
      <c r="K53" s="175">
        <f>K44</f>
        <v>6608608</v>
      </c>
      <c r="L53" s="175">
        <f>Tbl_PositionPolicyCostChange[[#This Row],[2023 GF]]+Tbl_PositionPolicyCostChange[[#This Row],[2023 NGF]]</f>
        <v>8859877</v>
      </c>
      <c r="M53" s="175">
        <f>M44</f>
        <v>2251269</v>
      </c>
      <c r="N53" s="175">
        <f>N44</f>
        <v>6608608</v>
      </c>
      <c r="O53" s="175">
        <f>Tbl_PositionPolicyCostChange[[#This Row],[2024 GF]]+Tbl_PositionPolicyCostChange[[#This Row],[2024 NGF]]</f>
        <v>8859877</v>
      </c>
    </row>
    <row r="54" spans="2:15" x14ac:dyDescent="0.35">
      <c r="B54" s="107" t="str">
        <f>VLOOKUP(Tbl_PositionPolicyCostChange[[#This Row],[Agy Code]],TblAgencies[],3,FALSE)</f>
        <v>Public Safety and Homeland Security</v>
      </c>
      <c r="C54" s="108">
        <f>VLOOKUP(Tbl_PositionPolicyCostChange[[#This Row],[Agy Code]],TblAgencies[],2,FALSE)</f>
        <v>6</v>
      </c>
      <c r="D54" s="108">
        <f t="shared" si="4"/>
        <v>960</v>
      </c>
      <c r="E54" s="107" t="str">
        <f>VLOOKUP(Tbl_PositionPolicyCostChange[[#This Row],[Agy Code]],TblAgencies[],9,FALSE)</f>
        <v>960: Department of Fire Programs</v>
      </c>
      <c r="F54" s="107" t="str">
        <f>VLOOKUP(Tbl_PositionPolicyCostChange[[#This Row],[Agy Code]],TblAgencies[],10,FALSE)</f>
        <v>Department of Fire Programs</v>
      </c>
      <c r="G54" s="107">
        <f>VLOOKUP(Tbl_PositionPolicyCostChange[[#This Row],[Agy Code]],TblAgencies[],13,FALSE)</f>
        <v>164000</v>
      </c>
      <c r="H54" s="87" t="s">
        <v>2900</v>
      </c>
      <c r="I54" s="176" t="s">
        <v>2900</v>
      </c>
      <c r="J54" s="164">
        <f>J52+J53</f>
        <v>2251269</v>
      </c>
      <c r="K54" s="164">
        <f>K52+K53</f>
        <v>6608608</v>
      </c>
      <c r="L54" s="164">
        <f>Tbl_PositionPolicyCostChange[[#This Row],[2023 GF]]+Tbl_PositionPolicyCostChange[[#This Row],[2023 NGF]]</f>
        <v>8859877</v>
      </c>
      <c r="M54" s="164">
        <f>M52+M53</f>
        <v>2251269</v>
      </c>
      <c r="N54" s="164">
        <f>N52+N53</f>
        <v>6608608</v>
      </c>
      <c r="O54" s="164">
        <f>Tbl_PositionPolicyCostChange[[#This Row],[2024 GF]]+Tbl_PositionPolicyCostChange[[#This Row],[2024 NGF]]</f>
        <v>8859877</v>
      </c>
    </row>
    <row r="55" spans="2:15" x14ac:dyDescent="0.35">
      <c r="M55" s="117"/>
      <c r="N55" s="117"/>
      <c r="O55" s="117"/>
    </row>
  </sheetData>
  <sheetProtection sheet="1" objects="1" scenarios="1"/>
  <conditionalFormatting sqref="J7">
    <cfRule type="expression" dxfId="217" priority="14">
      <formula>$J$7&lt;&gt;$R$7</formula>
    </cfRule>
  </conditionalFormatting>
  <conditionalFormatting sqref="K7">
    <cfRule type="expression" dxfId="216" priority="13">
      <formula>$K$7&lt;&gt;$S$7</formula>
    </cfRule>
  </conditionalFormatting>
  <conditionalFormatting sqref="L7">
    <cfRule type="expression" dxfId="215" priority="12">
      <formula>$L$7&lt;&gt;$T$7</formula>
    </cfRule>
  </conditionalFormatting>
  <conditionalFormatting sqref="M7">
    <cfRule type="expression" dxfId="214" priority="11">
      <formula>$M$7&lt;&gt;$U$7</formula>
    </cfRule>
  </conditionalFormatting>
  <conditionalFormatting sqref="N7">
    <cfRule type="expression" dxfId="213" priority="10">
      <formula>$N$7&lt;&gt;$V$7</formula>
    </cfRule>
  </conditionalFormatting>
  <conditionalFormatting sqref="O7">
    <cfRule type="expression" dxfId="212" priority="9">
      <formula>$O$7&lt;&gt;$W$7</formula>
    </cfRule>
  </conditionalFormatting>
  <conditionalFormatting sqref="Q7">
    <cfRule type="expression" dxfId="211" priority="8">
      <formula>OR($J$7&lt;&gt;$R$7,$K$7&lt;&gt;$S$7,$L$7&lt;&gt;$T$7,$M$7&lt;&gt;$U$7,$N$7&lt;&gt;$V$7,$O$7&lt;&gt;$W$7)</formula>
    </cfRule>
  </conditionalFormatting>
  <conditionalFormatting sqref="J35">
    <cfRule type="expression" dxfId="210" priority="7">
      <formula>$J$35&lt;&gt;$R$35</formula>
    </cfRule>
  </conditionalFormatting>
  <conditionalFormatting sqref="K35">
    <cfRule type="expression" dxfId="209" priority="6">
      <formula>$K$35&lt;&gt;$S$35</formula>
    </cfRule>
  </conditionalFormatting>
  <conditionalFormatting sqref="L35">
    <cfRule type="expression" dxfId="208" priority="5">
      <formula>$L$35&lt;&gt;$T$35</formula>
    </cfRule>
  </conditionalFormatting>
  <conditionalFormatting sqref="M35">
    <cfRule type="expression" dxfId="207" priority="4">
      <formula>$M$35&lt;&gt;$U$35</formula>
    </cfRule>
  </conditionalFormatting>
  <conditionalFormatting sqref="N35">
    <cfRule type="expression" dxfId="206" priority="3">
      <formula>$N$35&lt;&gt;$V$35</formula>
    </cfRule>
  </conditionalFormatting>
  <conditionalFormatting sqref="O35">
    <cfRule type="expression" dxfId="205" priority="2">
      <formula>$O$35&lt;&gt;$W$35</formula>
    </cfRule>
  </conditionalFormatting>
  <conditionalFormatting sqref="Q35">
    <cfRule type="expression" dxfId="204"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80" zoomScaleNormal="80" workbookViewId="0">
      <pane ySplit="6" topLeftCell="A7" activePane="bottomLeft" state="frozen"/>
      <selection activeCell="I2" sqref="I2"/>
      <selection pane="bottomLeft" activeCell="AH21" sqref="AH21"/>
    </sheetView>
  </sheetViews>
  <sheetFormatPr defaultRowHeight="14.5" x14ac:dyDescent="0.35"/>
  <cols>
    <col min="1" max="1" width="67.26953125" customWidth="1"/>
    <col min="2" max="2" width="10.26953125" hidden="1" customWidth="1"/>
    <col min="3" max="3" width="14.26953125" hidden="1" customWidth="1"/>
    <col min="4" max="4" width="10.7265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7265625" hidden="1" customWidth="1"/>
    <col min="11" max="11" width="23.26953125" hidden="1" customWidth="1"/>
    <col min="12" max="14" width="16.26953125" hidden="1" customWidth="1"/>
    <col min="15" max="15" width="49.7265625" hidden="1" customWidth="1"/>
    <col min="16" max="16" width="20.7265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26953125" customWidth="1"/>
    <col min="24" max="24" width="11.7265625" hidden="1" customWidth="1"/>
    <col min="25" max="25" width="21.2695312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960: Department of Fire Programs</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5">
      <c r="A7" s="205" t="s">
        <v>3034</v>
      </c>
      <c r="B7" s="14" t="s">
        <v>668</v>
      </c>
      <c r="C7" s="14">
        <v>12</v>
      </c>
      <c r="D7" s="14">
        <v>960</v>
      </c>
      <c r="E7" s="14" t="s">
        <v>685</v>
      </c>
      <c r="F7" s="14" t="s">
        <v>686</v>
      </c>
      <c r="G7" s="14">
        <v>164000</v>
      </c>
      <c r="H7" s="14">
        <v>562</v>
      </c>
      <c r="I7" s="14" t="s">
        <v>2007</v>
      </c>
      <c r="J7" s="14" t="s">
        <v>1552</v>
      </c>
      <c r="K7" s="14" t="s">
        <v>927</v>
      </c>
      <c r="L7" s="14">
        <v>2722750.02</v>
      </c>
      <c r="M7" s="14">
        <v>2835598</v>
      </c>
      <c r="N7" s="14">
        <v>2835598</v>
      </c>
      <c r="O7" s="82" t="s">
        <v>3050</v>
      </c>
      <c r="P7" s="82" t="s">
        <v>2807</v>
      </c>
      <c r="Q7" s="14"/>
      <c r="R7" s="14"/>
      <c r="S7" s="14" t="s">
        <v>2970</v>
      </c>
      <c r="T7" s="14"/>
      <c r="U7" s="14" t="s">
        <v>2909</v>
      </c>
      <c r="V7" s="14" t="s">
        <v>2911</v>
      </c>
      <c r="W7" s="77" t="s">
        <v>3058</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668</v>
      </c>
      <c r="C8" s="14">
        <v>12</v>
      </c>
      <c r="D8" s="14">
        <v>960</v>
      </c>
      <c r="E8" s="14" t="s">
        <v>685</v>
      </c>
      <c r="F8" s="14" t="s">
        <v>686</v>
      </c>
      <c r="G8" s="14">
        <v>164000</v>
      </c>
      <c r="H8" s="14">
        <v>562</v>
      </c>
      <c r="I8" s="14" t="s">
        <v>2007</v>
      </c>
      <c r="J8" s="14" t="s">
        <v>1552</v>
      </c>
      <c r="K8" s="14" t="s">
        <v>927</v>
      </c>
      <c r="L8" s="14">
        <v>2722750.02</v>
      </c>
      <c r="M8" s="14">
        <v>2835598</v>
      </c>
      <c r="N8" s="14">
        <v>2835598</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668</v>
      </c>
      <c r="C9" s="14">
        <v>12</v>
      </c>
      <c r="D9" s="14">
        <v>960</v>
      </c>
      <c r="E9" s="14" t="s">
        <v>685</v>
      </c>
      <c r="F9" s="14" t="s">
        <v>686</v>
      </c>
      <c r="G9" s="14">
        <v>164000</v>
      </c>
      <c r="H9" s="14">
        <v>562</v>
      </c>
      <c r="I9" s="14" t="s">
        <v>2007</v>
      </c>
      <c r="J9" s="14" t="s">
        <v>1552</v>
      </c>
      <c r="K9" s="14" t="s">
        <v>927</v>
      </c>
      <c r="L9" s="14">
        <v>2722750.02</v>
      </c>
      <c r="M9" s="14">
        <v>2835598</v>
      </c>
      <c r="N9" s="14">
        <v>2835598</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668</v>
      </c>
      <c r="C10" s="14">
        <v>12</v>
      </c>
      <c r="D10" s="14">
        <v>960</v>
      </c>
      <c r="E10" s="14" t="s">
        <v>685</v>
      </c>
      <c r="F10" s="14" t="s">
        <v>686</v>
      </c>
      <c r="G10" s="14">
        <v>164000</v>
      </c>
      <c r="H10" s="14">
        <v>562</v>
      </c>
      <c r="I10" s="14" t="s">
        <v>2007</v>
      </c>
      <c r="J10" s="14" t="s">
        <v>1552</v>
      </c>
      <c r="K10" s="14" t="s">
        <v>927</v>
      </c>
      <c r="L10" s="14">
        <v>2722750.02</v>
      </c>
      <c r="M10" s="14">
        <v>2835598</v>
      </c>
      <c r="N10" s="14">
        <v>2835598</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2722750.02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2722750.02</v>
      </c>
    </row>
    <row r="11" spans="1:27" x14ac:dyDescent="0.35">
      <c r="B11" s="14" t="s">
        <v>668</v>
      </c>
      <c r="C11" s="14">
        <v>12</v>
      </c>
      <c r="D11" s="14">
        <v>960</v>
      </c>
      <c r="E11" s="14" t="s">
        <v>685</v>
      </c>
      <c r="F11" s="14" t="s">
        <v>686</v>
      </c>
      <c r="G11" s="14">
        <v>164000</v>
      </c>
      <c r="H11" s="14">
        <v>562</v>
      </c>
      <c r="I11" s="14" t="s">
        <v>2007</v>
      </c>
      <c r="J11" s="14" t="s">
        <v>1552</v>
      </c>
      <c r="K11" s="14" t="s">
        <v>927</v>
      </c>
      <c r="L11" s="14">
        <v>2722750.02</v>
      </c>
      <c r="M11" s="14">
        <v>2835598</v>
      </c>
      <c r="N11" s="14">
        <v>2835598</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668</v>
      </c>
      <c r="C12" s="14">
        <v>12</v>
      </c>
      <c r="D12" s="14">
        <v>960</v>
      </c>
      <c r="E12" s="14" t="s">
        <v>685</v>
      </c>
      <c r="F12" s="14" t="s">
        <v>686</v>
      </c>
      <c r="G12" s="14">
        <v>164000</v>
      </c>
      <c r="H12" s="14">
        <v>562</v>
      </c>
      <c r="I12" s="14" t="s">
        <v>2007</v>
      </c>
      <c r="J12" s="14" t="s">
        <v>1552</v>
      </c>
      <c r="K12" s="14" t="s">
        <v>927</v>
      </c>
      <c r="L12" s="14">
        <v>2722750.02</v>
      </c>
      <c r="M12" s="14">
        <v>2835598</v>
      </c>
      <c r="N12" s="14">
        <v>2835598</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668</v>
      </c>
      <c r="C13" s="14">
        <v>12</v>
      </c>
      <c r="D13" s="14">
        <v>960</v>
      </c>
      <c r="E13" s="14" t="s">
        <v>685</v>
      </c>
      <c r="F13" s="14" t="s">
        <v>686</v>
      </c>
      <c r="G13" s="14">
        <v>164000</v>
      </c>
      <c r="H13" s="14">
        <v>562</v>
      </c>
      <c r="I13" s="14" t="s">
        <v>2007</v>
      </c>
      <c r="J13" s="14" t="s">
        <v>1552</v>
      </c>
      <c r="K13" s="14" t="s">
        <v>927</v>
      </c>
      <c r="L13" s="14">
        <v>2722750.02</v>
      </c>
      <c r="M13" s="14">
        <v>2835598</v>
      </c>
      <c r="N13" s="14">
        <v>2835598</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251164</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251164</v>
      </c>
    </row>
    <row r="14" spans="1:27" x14ac:dyDescent="0.35">
      <c r="B14" s="14" t="s">
        <v>668</v>
      </c>
      <c r="C14" s="14">
        <v>12</v>
      </c>
      <c r="D14" s="14">
        <v>960</v>
      </c>
      <c r="E14" s="14" t="s">
        <v>685</v>
      </c>
      <c r="F14" s="14" t="s">
        <v>686</v>
      </c>
      <c r="G14" s="14">
        <v>164000</v>
      </c>
      <c r="H14" s="14">
        <v>562</v>
      </c>
      <c r="I14" s="14" t="s">
        <v>2007</v>
      </c>
      <c r="J14" s="14" t="s">
        <v>1552</v>
      </c>
      <c r="K14" s="14" t="s">
        <v>927</v>
      </c>
      <c r="L14" s="14">
        <v>2722750.02</v>
      </c>
      <c r="M14" s="14">
        <v>2835598</v>
      </c>
      <c r="N14" s="14">
        <v>2835598</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668</v>
      </c>
      <c r="C15" s="14">
        <v>12</v>
      </c>
      <c r="D15" s="14">
        <v>960</v>
      </c>
      <c r="E15" s="14" t="s">
        <v>685</v>
      </c>
      <c r="F15" s="14" t="s">
        <v>686</v>
      </c>
      <c r="G15" s="14">
        <v>164000</v>
      </c>
      <c r="H15" s="14">
        <v>562</v>
      </c>
      <c r="I15" s="14" t="s">
        <v>2007</v>
      </c>
      <c r="J15" s="14" t="s">
        <v>1552</v>
      </c>
      <c r="K15" s="14" t="s">
        <v>927</v>
      </c>
      <c r="L15" s="14">
        <v>2722750.02</v>
      </c>
      <c r="M15" s="14">
        <v>2835598</v>
      </c>
      <c r="N15" s="14">
        <v>2835598</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145141</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145141</v>
      </c>
    </row>
    <row r="16" spans="1:27" x14ac:dyDescent="0.35">
      <c r="B16" s="14" t="s">
        <v>668</v>
      </c>
      <c r="C16" s="14">
        <v>12</v>
      </c>
      <c r="D16" s="14">
        <v>960</v>
      </c>
      <c r="E16" s="14" t="s">
        <v>685</v>
      </c>
      <c r="F16" s="14" t="s">
        <v>686</v>
      </c>
      <c r="G16" s="14">
        <v>164000</v>
      </c>
      <c r="H16" s="14">
        <v>562</v>
      </c>
      <c r="I16" s="14" t="s">
        <v>2007</v>
      </c>
      <c r="J16" s="14" t="s">
        <v>1552</v>
      </c>
      <c r="K16" s="14" t="s">
        <v>927</v>
      </c>
      <c r="L16" s="14">
        <v>2722750.02</v>
      </c>
      <c r="M16" s="14">
        <v>2835598</v>
      </c>
      <c r="N16" s="14">
        <v>2835598</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668</v>
      </c>
      <c r="C17" s="14">
        <v>12</v>
      </c>
      <c r="D17" s="14">
        <v>960</v>
      </c>
      <c r="E17" s="14" t="s">
        <v>685</v>
      </c>
      <c r="F17" s="14" t="s">
        <v>686</v>
      </c>
      <c r="G17" s="14">
        <v>164000</v>
      </c>
      <c r="H17" s="14">
        <v>562</v>
      </c>
      <c r="I17" s="14" t="s">
        <v>2007</v>
      </c>
      <c r="J17" s="14" t="s">
        <v>1552</v>
      </c>
      <c r="K17" s="14" t="s">
        <v>927</v>
      </c>
      <c r="L17" s="14">
        <v>2722750.02</v>
      </c>
      <c r="M17" s="14">
        <v>2835598</v>
      </c>
      <c r="N17" s="14">
        <v>2835598</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147426</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246448</v>
      </c>
    </row>
    <row r="18" spans="2:29" x14ac:dyDescent="0.35">
      <c r="B18" s="14" t="s">
        <v>668</v>
      </c>
      <c r="C18" s="14">
        <v>12</v>
      </c>
      <c r="D18" s="14">
        <v>960</v>
      </c>
      <c r="E18" s="14" t="s">
        <v>685</v>
      </c>
      <c r="F18" s="14" t="s">
        <v>686</v>
      </c>
      <c r="G18" s="14">
        <v>164000</v>
      </c>
      <c r="H18" s="14">
        <v>562</v>
      </c>
      <c r="I18" s="14" t="s">
        <v>2007</v>
      </c>
      <c r="J18" s="14" t="s">
        <v>1552</v>
      </c>
      <c r="K18" s="14" t="s">
        <v>927</v>
      </c>
      <c r="L18" s="14">
        <v>2722750.02</v>
      </c>
      <c r="M18" s="14">
        <v>2835598</v>
      </c>
      <c r="N18" s="14">
        <v>2835598</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668</v>
      </c>
      <c r="C19" s="14">
        <v>12</v>
      </c>
      <c r="D19" s="14">
        <v>960</v>
      </c>
      <c r="E19" s="14" t="s">
        <v>685</v>
      </c>
      <c r="F19" s="14" t="s">
        <v>686</v>
      </c>
      <c r="G19" s="14">
        <v>164000</v>
      </c>
      <c r="H19" s="14">
        <v>562</v>
      </c>
      <c r="I19" s="14" t="s">
        <v>2007</v>
      </c>
      <c r="J19" s="14" t="s">
        <v>1552</v>
      </c>
      <c r="K19" s="14" t="s">
        <v>927</v>
      </c>
      <c r="L19" s="14">
        <v>2722750.02</v>
      </c>
      <c r="M19" s="14">
        <v>2835598</v>
      </c>
      <c r="N19" s="14">
        <v>2835598</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668</v>
      </c>
      <c r="C20" s="14">
        <v>12</v>
      </c>
      <c r="D20" s="14">
        <v>960</v>
      </c>
      <c r="E20" s="14" t="s">
        <v>685</v>
      </c>
      <c r="F20" s="14" t="s">
        <v>686</v>
      </c>
      <c r="G20" s="14">
        <v>164000</v>
      </c>
      <c r="H20" s="14">
        <v>562</v>
      </c>
      <c r="I20" s="14" t="s">
        <v>2007</v>
      </c>
      <c r="J20" s="14" t="s">
        <v>1552</v>
      </c>
      <c r="K20" s="14" t="s">
        <v>927</v>
      </c>
      <c r="L20" s="14">
        <v>2722750.02</v>
      </c>
      <c r="M20" s="14">
        <v>2835598</v>
      </c>
      <c r="N20" s="14">
        <v>2835598</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668</v>
      </c>
      <c r="C21" s="14">
        <v>12</v>
      </c>
      <c r="D21" s="14">
        <v>960</v>
      </c>
      <c r="E21" s="14" t="s">
        <v>685</v>
      </c>
      <c r="F21" s="14" t="s">
        <v>686</v>
      </c>
      <c r="G21" s="14">
        <v>164000</v>
      </c>
      <c r="H21" s="14">
        <v>562</v>
      </c>
      <c r="I21" s="14" t="s">
        <v>2007</v>
      </c>
      <c r="J21" s="14" t="s">
        <v>1552</v>
      </c>
      <c r="K21" s="14" t="s">
        <v>927</v>
      </c>
      <c r="L21" s="14">
        <v>2722750.02</v>
      </c>
      <c r="M21" s="14">
        <v>2835598</v>
      </c>
      <c r="N21" s="14">
        <v>2835598</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668</v>
      </c>
      <c r="C22" s="14">
        <v>12</v>
      </c>
      <c r="D22" s="14">
        <v>960</v>
      </c>
      <c r="E22" s="14" t="s">
        <v>685</v>
      </c>
      <c r="F22" s="14" t="s">
        <v>686</v>
      </c>
      <c r="G22" s="14">
        <v>164000</v>
      </c>
      <c r="H22" s="14">
        <v>562</v>
      </c>
      <c r="I22" s="14" t="s">
        <v>2007</v>
      </c>
      <c r="J22" s="14" t="s">
        <v>1552</v>
      </c>
      <c r="K22" s="14" t="s">
        <v>927</v>
      </c>
      <c r="L22" s="14">
        <v>2722750.02</v>
      </c>
      <c r="M22" s="14">
        <v>2835598</v>
      </c>
      <c r="N22" s="14">
        <v>2835598</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668</v>
      </c>
      <c r="C23" s="14">
        <v>12</v>
      </c>
      <c r="D23" s="14">
        <v>960</v>
      </c>
      <c r="E23" s="14" t="s">
        <v>685</v>
      </c>
      <c r="F23" s="14" t="s">
        <v>686</v>
      </c>
      <c r="G23" s="14">
        <v>164000</v>
      </c>
      <c r="H23" s="14">
        <v>562</v>
      </c>
      <c r="I23" s="14" t="s">
        <v>2007</v>
      </c>
      <c r="J23" s="14" t="s">
        <v>1552</v>
      </c>
      <c r="K23" s="14" t="s">
        <v>927</v>
      </c>
      <c r="L23" s="14">
        <v>2722750.02</v>
      </c>
      <c r="M23" s="14">
        <v>2835598</v>
      </c>
      <c r="N23" s="14">
        <v>2835598</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3266481.02</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3365503.02</v>
      </c>
      <c r="AC23" s="20"/>
    </row>
    <row r="24" spans="2:29" x14ac:dyDescent="0.35">
      <c r="B24" s="14" t="s">
        <v>668</v>
      </c>
      <c r="C24" s="14">
        <v>12</v>
      </c>
      <c r="D24" s="14">
        <v>960</v>
      </c>
      <c r="E24" s="14" t="s">
        <v>685</v>
      </c>
      <c r="F24" s="14" t="s">
        <v>686</v>
      </c>
      <c r="G24" s="14">
        <v>164000</v>
      </c>
      <c r="H24" s="14">
        <v>562</v>
      </c>
      <c r="I24" s="14" t="s">
        <v>2007</v>
      </c>
      <c r="J24" s="14" t="s">
        <v>1552</v>
      </c>
      <c r="K24" s="14" t="s">
        <v>927</v>
      </c>
      <c r="L24" s="14">
        <v>2722750.02</v>
      </c>
      <c r="M24" s="14">
        <v>2835598</v>
      </c>
      <c r="N24" s="14">
        <v>2835598</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668</v>
      </c>
      <c r="C25" s="14">
        <v>12</v>
      </c>
      <c r="D25" s="14">
        <v>960</v>
      </c>
      <c r="E25" s="14" t="s">
        <v>685</v>
      </c>
      <c r="F25" s="14" t="s">
        <v>686</v>
      </c>
      <c r="G25" s="14">
        <v>164000</v>
      </c>
      <c r="H25" s="14">
        <v>562</v>
      </c>
      <c r="I25" s="14" t="s">
        <v>2007</v>
      </c>
      <c r="J25" s="14" t="s">
        <v>1552</v>
      </c>
      <c r="K25" s="14" t="s">
        <v>927</v>
      </c>
      <c r="L25" s="14">
        <v>2722750.02</v>
      </c>
      <c r="M25" s="14">
        <v>2835598</v>
      </c>
      <c r="N25" s="14">
        <v>2835598</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2835598</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2835598</v>
      </c>
    </row>
    <row r="26" spans="2:29" x14ac:dyDescent="0.35">
      <c r="B26" s="14" t="s">
        <v>668</v>
      </c>
      <c r="C26" s="14">
        <v>12</v>
      </c>
      <c r="D26" s="14">
        <v>960</v>
      </c>
      <c r="E26" s="14" t="s">
        <v>685</v>
      </c>
      <c r="F26" s="14" t="s">
        <v>686</v>
      </c>
      <c r="G26" s="14">
        <v>164000</v>
      </c>
      <c r="H26" s="14">
        <v>562</v>
      </c>
      <c r="I26" s="14" t="s">
        <v>2007</v>
      </c>
      <c r="J26" s="14" t="s">
        <v>1552</v>
      </c>
      <c r="K26" s="14" t="s">
        <v>927</v>
      </c>
      <c r="L26" s="14">
        <v>2722750.02</v>
      </c>
      <c r="M26" s="14">
        <v>2835598</v>
      </c>
      <c r="N26" s="14">
        <v>2835598</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430883.02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529905.02</v>
      </c>
    </row>
    <row r="27" spans="2:29" x14ac:dyDescent="0.35">
      <c r="B27" s="14" t="s">
        <v>668</v>
      </c>
      <c r="C27" s="14">
        <v>12</v>
      </c>
      <c r="D27" s="14">
        <v>960</v>
      </c>
      <c r="E27" s="14" t="s">
        <v>685</v>
      </c>
      <c r="F27" s="14" t="s">
        <v>686</v>
      </c>
      <c r="G27" s="14">
        <v>164000</v>
      </c>
      <c r="H27" s="14">
        <v>562</v>
      </c>
      <c r="I27" s="14" t="s">
        <v>2007</v>
      </c>
      <c r="J27" s="14" t="s">
        <v>1552</v>
      </c>
      <c r="K27" s="14" t="s">
        <v>927</v>
      </c>
      <c r="L27" s="14">
        <v>2722750.02</v>
      </c>
      <c r="M27" s="14">
        <v>2835598</v>
      </c>
      <c r="N27" s="14">
        <v>2835598</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668</v>
      </c>
      <c r="C28" s="14">
        <v>12</v>
      </c>
      <c r="D28" s="14">
        <v>960</v>
      </c>
      <c r="E28" s="14" t="s">
        <v>685</v>
      </c>
      <c r="F28" s="14" t="s">
        <v>686</v>
      </c>
      <c r="G28" s="14">
        <v>164000</v>
      </c>
      <c r="H28" s="14">
        <v>562</v>
      </c>
      <c r="I28" s="14" t="s">
        <v>2007</v>
      </c>
      <c r="J28" s="14" t="s">
        <v>1552</v>
      </c>
      <c r="K28" s="14" t="s">
        <v>927</v>
      </c>
      <c r="L28" s="14">
        <v>2722750.02</v>
      </c>
      <c r="M28" s="14">
        <v>2835598</v>
      </c>
      <c r="N28" s="14">
        <v>2835598</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668</v>
      </c>
      <c r="C29" s="14">
        <v>12</v>
      </c>
      <c r="D29" s="14">
        <v>960</v>
      </c>
      <c r="E29" s="14" t="s">
        <v>685</v>
      </c>
      <c r="F29" s="14" t="s">
        <v>686</v>
      </c>
      <c r="G29" s="14">
        <v>164000</v>
      </c>
      <c r="H29" s="14">
        <v>562</v>
      </c>
      <c r="I29" s="14" t="s">
        <v>2007</v>
      </c>
      <c r="J29" s="14" t="s">
        <v>1552</v>
      </c>
      <c r="K29" s="14" t="s">
        <v>927</v>
      </c>
      <c r="L29" s="14">
        <v>2722750.02</v>
      </c>
      <c r="M29" s="14">
        <v>2835598</v>
      </c>
      <c r="N29" s="14">
        <v>2835598</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668</v>
      </c>
      <c r="C30" s="14">
        <v>12</v>
      </c>
      <c r="D30" s="14">
        <v>960</v>
      </c>
      <c r="E30" s="14" t="s">
        <v>685</v>
      </c>
      <c r="F30" s="14" t="s">
        <v>686</v>
      </c>
      <c r="G30" s="14">
        <v>164000</v>
      </c>
      <c r="H30" s="14">
        <v>562</v>
      </c>
      <c r="I30" s="14" t="s">
        <v>2007</v>
      </c>
      <c r="J30" s="14" t="s">
        <v>1552</v>
      </c>
      <c r="K30" s="14" t="s">
        <v>927</v>
      </c>
      <c r="L30" s="14">
        <v>2722750.02</v>
      </c>
      <c r="M30" s="14">
        <v>2835598</v>
      </c>
      <c r="N30" s="14">
        <v>2835598</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668</v>
      </c>
      <c r="C31" s="14">
        <v>12</v>
      </c>
      <c r="D31" s="14">
        <v>960</v>
      </c>
      <c r="E31" s="14" t="s">
        <v>685</v>
      </c>
      <c r="F31" s="14" t="s">
        <v>686</v>
      </c>
      <c r="G31" s="14">
        <v>164000</v>
      </c>
      <c r="H31" s="14">
        <v>562</v>
      </c>
      <c r="I31" s="14" t="s">
        <v>2007</v>
      </c>
      <c r="J31" s="14" t="s">
        <v>1552</v>
      </c>
      <c r="K31" s="14" t="s">
        <v>927</v>
      </c>
      <c r="L31" s="14">
        <v>2722750.02</v>
      </c>
      <c r="M31" s="14">
        <v>2835598</v>
      </c>
      <c r="N31" s="14">
        <v>2835598</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668</v>
      </c>
      <c r="C32" s="14">
        <v>12</v>
      </c>
      <c r="D32" s="14">
        <v>960</v>
      </c>
      <c r="E32" s="14" t="s">
        <v>685</v>
      </c>
      <c r="F32" s="14" t="s">
        <v>686</v>
      </c>
      <c r="G32" s="14">
        <v>164000</v>
      </c>
      <c r="H32" s="14">
        <v>562</v>
      </c>
      <c r="I32" s="14" t="s">
        <v>2007</v>
      </c>
      <c r="J32" s="14" t="s">
        <v>1552</v>
      </c>
      <c r="K32" s="14" t="s">
        <v>927</v>
      </c>
      <c r="L32" s="14">
        <v>2722750.02</v>
      </c>
      <c r="M32" s="14">
        <v>2835598</v>
      </c>
      <c r="N32" s="14">
        <v>2835598</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668</v>
      </c>
      <c r="C33" s="14">
        <v>12</v>
      </c>
      <c r="D33" s="14">
        <v>960</v>
      </c>
      <c r="E33" s="14" t="s">
        <v>685</v>
      </c>
      <c r="F33" s="14" t="s">
        <v>686</v>
      </c>
      <c r="G33" s="14">
        <v>164000</v>
      </c>
      <c r="H33" s="14">
        <v>562</v>
      </c>
      <c r="I33" s="14" t="s">
        <v>2007</v>
      </c>
      <c r="J33" s="14" t="s">
        <v>1552</v>
      </c>
      <c r="K33" s="14" t="s">
        <v>927</v>
      </c>
      <c r="L33" s="14">
        <v>2722750.02</v>
      </c>
      <c r="M33" s="14">
        <v>2835598</v>
      </c>
      <c r="N33" s="14">
        <v>2835598</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668</v>
      </c>
      <c r="C34" s="14">
        <v>12</v>
      </c>
      <c r="D34" s="14">
        <v>960</v>
      </c>
      <c r="E34" s="14" t="s">
        <v>685</v>
      </c>
      <c r="F34" s="14" t="s">
        <v>686</v>
      </c>
      <c r="G34" s="14">
        <v>164000</v>
      </c>
      <c r="H34" s="14">
        <v>562</v>
      </c>
      <c r="I34" s="14" t="s">
        <v>2007</v>
      </c>
      <c r="J34" s="14" t="s">
        <v>1552</v>
      </c>
      <c r="K34" s="14" t="s">
        <v>927</v>
      </c>
      <c r="L34" s="14">
        <v>2722750.02</v>
      </c>
      <c r="M34" s="14">
        <v>2835598</v>
      </c>
      <c r="N34" s="14">
        <v>2835598</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668</v>
      </c>
      <c r="C35" s="14">
        <v>12</v>
      </c>
      <c r="D35" s="14">
        <v>960</v>
      </c>
      <c r="E35" s="14" t="s">
        <v>685</v>
      </c>
      <c r="F35" s="14" t="s">
        <v>686</v>
      </c>
      <c r="G35" s="14">
        <v>164000</v>
      </c>
      <c r="H35" s="14">
        <v>562</v>
      </c>
      <c r="I35" s="14" t="s">
        <v>2007</v>
      </c>
      <c r="J35" s="14" t="s">
        <v>1552</v>
      </c>
      <c r="K35" s="14" t="s">
        <v>927</v>
      </c>
      <c r="L35" s="14">
        <v>2722750.02</v>
      </c>
      <c r="M35" s="14">
        <v>2835598</v>
      </c>
      <c r="N35" s="14">
        <v>2835598</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668</v>
      </c>
      <c r="C36" s="14">
        <v>12</v>
      </c>
      <c r="D36" s="14">
        <v>960</v>
      </c>
      <c r="E36" s="14" t="s">
        <v>685</v>
      </c>
      <c r="F36" s="14" t="s">
        <v>686</v>
      </c>
      <c r="G36" s="14">
        <v>164000</v>
      </c>
      <c r="H36" s="14">
        <v>562</v>
      </c>
      <c r="I36" s="14" t="s">
        <v>2007</v>
      </c>
      <c r="J36" s="14" t="s">
        <v>1552</v>
      </c>
      <c r="K36" s="14" t="s">
        <v>927</v>
      </c>
      <c r="L36" s="14">
        <v>2722750.02</v>
      </c>
      <c r="M36" s="14">
        <v>2835598</v>
      </c>
      <c r="N36" s="14">
        <v>2835598</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668</v>
      </c>
      <c r="C37" s="14">
        <v>12</v>
      </c>
      <c r="D37" s="14">
        <v>960</v>
      </c>
      <c r="E37" s="14" t="s">
        <v>685</v>
      </c>
      <c r="F37" s="14" t="s">
        <v>686</v>
      </c>
      <c r="G37" s="14">
        <v>164000</v>
      </c>
      <c r="H37" s="14">
        <v>562</v>
      </c>
      <c r="I37" s="14" t="s">
        <v>2007</v>
      </c>
      <c r="J37" s="14" t="s">
        <v>1552</v>
      </c>
      <c r="K37" s="14" t="s">
        <v>927</v>
      </c>
      <c r="L37" s="14">
        <v>2722750.02</v>
      </c>
      <c r="M37" s="14">
        <v>2835598</v>
      </c>
      <c r="N37" s="14">
        <v>2835598</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668</v>
      </c>
      <c r="C38" s="14">
        <v>12</v>
      </c>
      <c r="D38" s="14">
        <v>960</v>
      </c>
      <c r="E38" s="14" t="s">
        <v>685</v>
      </c>
      <c r="F38" s="14" t="s">
        <v>686</v>
      </c>
      <c r="G38" s="14">
        <v>164000</v>
      </c>
      <c r="H38" s="14">
        <v>562</v>
      </c>
      <c r="I38" s="14" t="s">
        <v>2007</v>
      </c>
      <c r="J38" s="14" t="s">
        <v>1552</v>
      </c>
      <c r="K38" s="14" t="s">
        <v>927</v>
      </c>
      <c r="L38" s="14">
        <v>2722750.02</v>
      </c>
      <c r="M38" s="14">
        <v>2835598</v>
      </c>
      <c r="N38" s="14">
        <v>2835598</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35">
      <c r="B39" s="14" t="s">
        <v>668</v>
      </c>
      <c r="C39" s="14">
        <v>12</v>
      </c>
      <c r="D39" s="14">
        <v>960</v>
      </c>
      <c r="E39" s="14" t="s">
        <v>685</v>
      </c>
      <c r="F39" s="14" t="s">
        <v>686</v>
      </c>
      <c r="G39" s="14">
        <v>164000</v>
      </c>
      <c r="H39" s="14">
        <v>562</v>
      </c>
      <c r="I39" s="14" t="s">
        <v>2007</v>
      </c>
      <c r="J39" s="14" t="s">
        <v>1552</v>
      </c>
      <c r="K39" s="14" t="s">
        <v>927</v>
      </c>
      <c r="L39" s="14">
        <v>2722750.02</v>
      </c>
      <c r="M39" s="14">
        <v>2835598</v>
      </c>
      <c r="N39" s="14">
        <v>2835598</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668</v>
      </c>
      <c r="C40" s="14">
        <v>12</v>
      </c>
      <c r="D40" s="14">
        <v>960</v>
      </c>
      <c r="E40" s="14" t="s">
        <v>685</v>
      </c>
      <c r="F40" s="14" t="s">
        <v>686</v>
      </c>
      <c r="G40" s="14">
        <v>164000</v>
      </c>
      <c r="H40" s="14">
        <v>562</v>
      </c>
      <c r="I40" s="14" t="s">
        <v>2007</v>
      </c>
      <c r="J40" s="14" t="s">
        <v>1552</v>
      </c>
      <c r="K40" s="14" t="s">
        <v>927</v>
      </c>
      <c r="L40" s="14">
        <v>2722750.02</v>
      </c>
      <c r="M40" s="14">
        <v>2835598</v>
      </c>
      <c r="N40" s="14">
        <v>2835598</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3266481.02</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3365503.02</v>
      </c>
    </row>
    <row r="41" spans="2:27" x14ac:dyDescent="0.35">
      <c r="B41" s="14" t="s">
        <v>668</v>
      </c>
      <c r="C41" s="14">
        <v>12</v>
      </c>
      <c r="D41" s="14">
        <v>960</v>
      </c>
      <c r="E41" s="14" t="s">
        <v>685</v>
      </c>
      <c r="F41" s="14" t="s">
        <v>686</v>
      </c>
      <c r="G41" s="14">
        <v>164000</v>
      </c>
      <c r="H41" s="14">
        <v>562</v>
      </c>
      <c r="I41" s="14" t="s">
        <v>2007</v>
      </c>
      <c r="J41" s="14" t="s">
        <v>1552</v>
      </c>
      <c r="K41" s="14" t="s">
        <v>927</v>
      </c>
      <c r="L41" s="14">
        <v>2722750.02</v>
      </c>
      <c r="M41" s="14">
        <v>2835598</v>
      </c>
      <c r="N41" s="14">
        <v>2835598</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3266481.02</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3365503.02</v>
      </c>
    </row>
    <row r="42" spans="2:27" ht="8.65" customHeight="1" x14ac:dyDescent="0.35">
      <c r="B42" s="14" t="s">
        <v>668</v>
      </c>
      <c r="C42" s="14">
        <v>12</v>
      </c>
      <c r="D42" s="14">
        <v>960</v>
      </c>
      <c r="E42" s="14" t="s">
        <v>685</v>
      </c>
      <c r="F42" s="14" t="s">
        <v>686</v>
      </c>
      <c r="G42" s="14">
        <v>164000</v>
      </c>
      <c r="H42" s="14">
        <v>562</v>
      </c>
      <c r="I42" s="14" t="s">
        <v>2007</v>
      </c>
      <c r="J42" s="14" t="s">
        <v>1552</v>
      </c>
      <c r="K42" s="14" t="s">
        <v>927</v>
      </c>
      <c r="L42" s="14">
        <v>2722750.02</v>
      </c>
      <c r="M42" s="14">
        <v>2835598</v>
      </c>
      <c r="N42" s="14">
        <v>2835598</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668</v>
      </c>
      <c r="C43" s="14">
        <v>12</v>
      </c>
      <c r="D43" s="14">
        <v>960</v>
      </c>
      <c r="E43" s="14" t="s">
        <v>685</v>
      </c>
      <c r="F43" s="14" t="s">
        <v>686</v>
      </c>
      <c r="G43" s="14">
        <v>164000</v>
      </c>
      <c r="H43" s="14">
        <v>562</v>
      </c>
      <c r="I43" s="14" t="s">
        <v>2007</v>
      </c>
      <c r="J43" s="14" t="s">
        <v>1552</v>
      </c>
      <c r="K43" s="14" t="s">
        <v>927</v>
      </c>
      <c r="L43" s="14">
        <v>2722750.02</v>
      </c>
      <c r="M43" s="14">
        <v>2835598</v>
      </c>
      <c r="N43" s="14">
        <v>2835598</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430883.02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529905.02</v>
      </c>
    </row>
    <row r="44" spans="2:27" x14ac:dyDescent="0.35">
      <c r="B44" s="14" t="s">
        <v>668</v>
      </c>
      <c r="C44" s="14">
        <v>12</v>
      </c>
      <c r="D44" s="14">
        <v>960</v>
      </c>
      <c r="E44" s="14" t="s">
        <v>685</v>
      </c>
      <c r="F44" s="14" t="s">
        <v>686</v>
      </c>
      <c r="G44" s="14">
        <v>164000</v>
      </c>
      <c r="H44" s="14">
        <v>562</v>
      </c>
      <c r="I44" s="14" t="s">
        <v>2007</v>
      </c>
      <c r="J44" s="14" t="s">
        <v>1552</v>
      </c>
      <c r="K44" s="14" t="s">
        <v>927</v>
      </c>
      <c r="L44" s="14">
        <v>2722750.02</v>
      </c>
      <c r="M44" s="14">
        <v>2835598</v>
      </c>
      <c r="N44" s="14">
        <v>2835598</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668</v>
      </c>
      <c r="C45" s="14">
        <v>12</v>
      </c>
      <c r="D45" s="14">
        <v>960</v>
      </c>
      <c r="E45" s="14" t="s">
        <v>685</v>
      </c>
      <c r="F45" s="14" t="s">
        <v>686</v>
      </c>
      <c r="G45" s="14">
        <v>164000</v>
      </c>
      <c r="H45" s="14">
        <v>562</v>
      </c>
      <c r="I45" s="14" t="s">
        <v>2007</v>
      </c>
      <c r="J45" s="14" t="s">
        <v>1563</v>
      </c>
      <c r="K45" s="14" t="s">
        <v>932</v>
      </c>
      <c r="L45" s="14">
        <v>456703.89</v>
      </c>
      <c r="M45" s="14">
        <v>560122</v>
      </c>
      <c r="N45" s="14">
        <v>560122</v>
      </c>
      <c r="O45" s="82" t="s">
        <v>3050</v>
      </c>
      <c r="P45" s="82" t="s">
        <v>2808</v>
      </c>
      <c r="Q45" s="14"/>
      <c r="R45" s="14"/>
      <c r="S45" s="14" t="s">
        <v>2970</v>
      </c>
      <c r="T45" s="14"/>
      <c r="U45" s="14" t="s">
        <v>2909</v>
      </c>
      <c r="V45" s="14" t="s">
        <v>2911</v>
      </c>
      <c r="W45" s="77" t="s">
        <v>3059</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668</v>
      </c>
      <c r="C46" s="14">
        <v>12</v>
      </c>
      <c r="D46" s="14">
        <v>960</v>
      </c>
      <c r="E46" s="14" t="s">
        <v>685</v>
      </c>
      <c r="F46" s="14" t="s">
        <v>686</v>
      </c>
      <c r="G46" s="14">
        <v>164000</v>
      </c>
      <c r="H46" s="14">
        <v>562</v>
      </c>
      <c r="I46" s="14" t="s">
        <v>2007</v>
      </c>
      <c r="J46" s="14" t="s">
        <v>1563</v>
      </c>
      <c r="K46" s="14" t="s">
        <v>932</v>
      </c>
      <c r="L46" s="14">
        <v>456703.89</v>
      </c>
      <c r="M46" s="14">
        <v>560122</v>
      </c>
      <c r="N46" s="14">
        <v>560122</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668</v>
      </c>
      <c r="C47" s="14">
        <v>12</v>
      </c>
      <c r="D47" s="14">
        <v>960</v>
      </c>
      <c r="E47" s="14" t="s">
        <v>685</v>
      </c>
      <c r="F47" s="14" t="s">
        <v>686</v>
      </c>
      <c r="G47" s="14">
        <v>164000</v>
      </c>
      <c r="H47" s="14">
        <v>562</v>
      </c>
      <c r="I47" s="14" t="s">
        <v>2007</v>
      </c>
      <c r="J47" s="14" t="s">
        <v>1563</v>
      </c>
      <c r="K47" s="14" t="s">
        <v>932</v>
      </c>
      <c r="L47" s="14">
        <v>456703.89</v>
      </c>
      <c r="M47" s="14">
        <v>560122</v>
      </c>
      <c r="N47" s="14">
        <v>560122</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668</v>
      </c>
      <c r="C48" s="14">
        <v>12</v>
      </c>
      <c r="D48" s="14">
        <v>960</v>
      </c>
      <c r="E48" s="14" t="s">
        <v>685</v>
      </c>
      <c r="F48" s="14" t="s">
        <v>686</v>
      </c>
      <c r="G48" s="14">
        <v>164000</v>
      </c>
      <c r="H48" s="14">
        <v>562</v>
      </c>
      <c r="I48" s="14" t="s">
        <v>2007</v>
      </c>
      <c r="J48" s="14" t="s">
        <v>1563</v>
      </c>
      <c r="K48" s="14" t="s">
        <v>932</v>
      </c>
      <c r="L48" s="14">
        <v>456703.89</v>
      </c>
      <c r="M48" s="14">
        <v>560122</v>
      </c>
      <c r="N48" s="14">
        <v>560122</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456703.89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456703.89</v>
      </c>
    </row>
    <row r="49" spans="2:27" x14ac:dyDescent="0.35">
      <c r="B49" s="14" t="s">
        <v>668</v>
      </c>
      <c r="C49" s="14">
        <v>12</v>
      </c>
      <c r="D49" s="14">
        <v>960</v>
      </c>
      <c r="E49" s="14" t="s">
        <v>685</v>
      </c>
      <c r="F49" s="14" t="s">
        <v>686</v>
      </c>
      <c r="G49" s="14">
        <v>164000</v>
      </c>
      <c r="H49" s="14">
        <v>562</v>
      </c>
      <c r="I49" s="14" t="s">
        <v>2007</v>
      </c>
      <c r="J49" s="14" t="s">
        <v>1563</v>
      </c>
      <c r="K49" s="14" t="s">
        <v>932</v>
      </c>
      <c r="L49" s="14">
        <v>456703.89</v>
      </c>
      <c r="M49" s="14">
        <v>560122</v>
      </c>
      <c r="N49" s="14">
        <v>560122</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668</v>
      </c>
      <c r="C50" s="14">
        <v>12</v>
      </c>
      <c r="D50" s="14">
        <v>960</v>
      </c>
      <c r="E50" s="14" t="s">
        <v>685</v>
      </c>
      <c r="F50" s="14" t="s">
        <v>686</v>
      </c>
      <c r="G50" s="14">
        <v>164000</v>
      </c>
      <c r="H50" s="14">
        <v>562</v>
      </c>
      <c r="I50" s="14" t="s">
        <v>2007</v>
      </c>
      <c r="J50" s="14" t="s">
        <v>1563</v>
      </c>
      <c r="K50" s="14" t="s">
        <v>932</v>
      </c>
      <c r="L50" s="14">
        <v>456703.89</v>
      </c>
      <c r="M50" s="14">
        <v>560122</v>
      </c>
      <c r="N50" s="14">
        <v>560122</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668</v>
      </c>
      <c r="C51" s="14">
        <v>12</v>
      </c>
      <c r="D51" s="14">
        <v>960</v>
      </c>
      <c r="E51" s="14" t="s">
        <v>685</v>
      </c>
      <c r="F51" s="14" t="s">
        <v>686</v>
      </c>
      <c r="G51" s="14">
        <v>164000</v>
      </c>
      <c r="H51" s="14">
        <v>562</v>
      </c>
      <c r="I51" s="14" t="s">
        <v>2007</v>
      </c>
      <c r="J51" s="14" t="s">
        <v>1563</v>
      </c>
      <c r="K51" s="14" t="s">
        <v>932</v>
      </c>
      <c r="L51" s="14">
        <v>456703.89</v>
      </c>
      <c r="M51" s="14">
        <v>560122</v>
      </c>
      <c r="N51" s="14">
        <v>560122</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668</v>
      </c>
      <c r="C52" s="14">
        <v>12</v>
      </c>
      <c r="D52" s="14">
        <v>960</v>
      </c>
      <c r="E52" s="14" t="s">
        <v>685</v>
      </c>
      <c r="F52" s="14" t="s">
        <v>686</v>
      </c>
      <c r="G52" s="14">
        <v>164000</v>
      </c>
      <c r="H52" s="14">
        <v>562</v>
      </c>
      <c r="I52" s="14" t="s">
        <v>2007</v>
      </c>
      <c r="J52" s="14" t="s">
        <v>1563</v>
      </c>
      <c r="K52" s="14" t="s">
        <v>932</v>
      </c>
      <c r="L52" s="14">
        <v>456703.89</v>
      </c>
      <c r="M52" s="14">
        <v>560122</v>
      </c>
      <c r="N52" s="14">
        <v>560122</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668</v>
      </c>
      <c r="C53" s="14">
        <v>12</v>
      </c>
      <c r="D53" s="14">
        <v>960</v>
      </c>
      <c r="E53" s="14" t="s">
        <v>685</v>
      </c>
      <c r="F53" s="14" t="s">
        <v>686</v>
      </c>
      <c r="G53" s="14">
        <v>164000</v>
      </c>
      <c r="H53" s="14">
        <v>562</v>
      </c>
      <c r="I53" s="14" t="s">
        <v>2007</v>
      </c>
      <c r="J53" s="14" t="s">
        <v>1563</v>
      </c>
      <c r="K53" s="14" t="s">
        <v>932</v>
      </c>
      <c r="L53" s="14">
        <v>456703.89</v>
      </c>
      <c r="M53" s="14">
        <v>560122</v>
      </c>
      <c r="N53" s="14">
        <v>560122</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668</v>
      </c>
      <c r="C54" s="14">
        <v>12</v>
      </c>
      <c r="D54" s="14">
        <v>960</v>
      </c>
      <c r="E54" s="14" t="s">
        <v>685</v>
      </c>
      <c r="F54" s="14" t="s">
        <v>686</v>
      </c>
      <c r="G54" s="14">
        <v>164000</v>
      </c>
      <c r="H54" s="14">
        <v>562</v>
      </c>
      <c r="I54" s="14" t="s">
        <v>2007</v>
      </c>
      <c r="J54" s="14" t="s">
        <v>1563</v>
      </c>
      <c r="K54" s="14" t="s">
        <v>932</v>
      </c>
      <c r="L54" s="14">
        <v>456703.89</v>
      </c>
      <c r="M54" s="14">
        <v>560122</v>
      </c>
      <c r="N54" s="14">
        <v>560122</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668</v>
      </c>
      <c r="C55" s="14">
        <v>12</v>
      </c>
      <c r="D55" s="14">
        <v>960</v>
      </c>
      <c r="E55" s="14" t="s">
        <v>685</v>
      </c>
      <c r="F55" s="14" t="s">
        <v>686</v>
      </c>
      <c r="G55" s="14">
        <v>164000</v>
      </c>
      <c r="H55" s="14">
        <v>562</v>
      </c>
      <c r="I55" s="14" t="s">
        <v>2007</v>
      </c>
      <c r="J55" s="14" t="s">
        <v>1563</v>
      </c>
      <c r="K55" s="14" t="s">
        <v>932</v>
      </c>
      <c r="L55" s="14">
        <v>456703.89</v>
      </c>
      <c r="M55" s="14">
        <v>560122</v>
      </c>
      <c r="N55" s="14">
        <v>560122</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375891</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570523</v>
      </c>
    </row>
    <row r="56" spans="2:27" x14ac:dyDescent="0.35">
      <c r="B56" s="14" t="s">
        <v>668</v>
      </c>
      <c r="C56" s="14">
        <v>12</v>
      </c>
      <c r="D56" s="14">
        <v>960</v>
      </c>
      <c r="E56" s="14" t="s">
        <v>685</v>
      </c>
      <c r="F56" s="14" t="s">
        <v>686</v>
      </c>
      <c r="G56" s="14">
        <v>164000</v>
      </c>
      <c r="H56" s="14">
        <v>562</v>
      </c>
      <c r="I56" s="14" t="s">
        <v>2007</v>
      </c>
      <c r="J56" s="14" t="s">
        <v>1563</v>
      </c>
      <c r="K56" s="14" t="s">
        <v>932</v>
      </c>
      <c r="L56" s="14">
        <v>456703.89</v>
      </c>
      <c r="M56" s="14">
        <v>560122</v>
      </c>
      <c r="N56" s="14">
        <v>560122</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668</v>
      </c>
      <c r="C57" s="14">
        <v>12</v>
      </c>
      <c r="D57" s="14">
        <v>960</v>
      </c>
      <c r="E57" s="14" t="s">
        <v>685</v>
      </c>
      <c r="F57" s="14" t="s">
        <v>686</v>
      </c>
      <c r="G57" s="14">
        <v>164000</v>
      </c>
      <c r="H57" s="14">
        <v>562</v>
      </c>
      <c r="I57" s="14" t="s">
        <v>2007</v>
      </c>
      <c r="J57" s="14" t="s">
        <v>1563</v>
      </c>
      <c r="K57" s="14" t="s">
        <v>932</v>
      </c>
      <c r="L57" s="14">
        <v>456703.89</v>
      </c>
      <c r="M57" s="14">
        <v>560122</v>
      </c>
      <c r="N57" s="14">
        <v>560122</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668</v>
      </c>
      <c r="C58" s="14">
        <v>12</v>
      </c>
      <c r="D58" s="14">
        <v>960</v>
      </c>
      <c r="E58" s="14" t="s">
        <v>685</v>
      </c>
      <c r="F58" s="14" t="s">
        <v>686</v>
      </c>
      <c r="G58" s="14">
        <v>164000</v>
      </c>
      <c r="H58" s="14">
        <v>562</v>
      </c>
      <c r="I58" s="14" t="s">
        <v>2007</v>
      </c>
      <c r="J58" s="14" t="s">
        <v>1563</v>
      </c>
      <c r="K58" s="14" t="s">
        <v>932</v>
      </c>
      <c r="L58" s="14">
        <v>456703.89</v>
      </c>
      <c r="M58" s="14">
        <v>560122</v>
      </c>
      <c r="N58" s="14">
        <v>560122</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668</v>
      </c>
      <c r="C59" s="14">
        <v>12</v>
      </c>
      <c r="D59" s="14">
        <v>960</v>
      </c>
      <c r="E59" s="14" t="s">
        <v>685</v>
      </c>
      <c r="F59" s="14" t="s">
        <v>686</v>
      </c>
      <c r="G59" s="14">
        <v>164000</v>
      </c>
      <c r="H59" s="14">
        <v>562</v>
      </c>
      <c r="I59" s="14" t="s">
        <v>2007</v>
      </c>
      <c r="J59" s="14" t="s">
        <v>1563</v>
      </c>
      <c r="K59" s="14" t="s">
        <v>932</v>
      </c>
      <c r="L59" s="14">
        <v>456703.89</v>
      </c>
      <c r="M59" s="14">
        <v>560122</v>
      </c>
      <c r="N59" s="14">
        <v>560122</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668</v>
      </c>
      <c r="C60" s="14">
        <v>12</v>
      </c>
      <c r="D60" s="14">
        <v>960</v>
      </c>
      <c r="E60" s="14" t="s">
        <v>685</v>
      </c>
      <c r="F60" s="14" t="s">
        <v>686</v>
      </c>
      <c r="G60" s="14">
        <v>164000</v>
      </c>
      <c r="H60" s="14">
        <v>562</v>
      </c>
      <c r="I60" s="14" t="s">
        <v>2007</v>
      </c>
      <c r="J60" s="14" t="s">
        <v>1563</v>
      </c>
      <c r="K60" s="14" t="s">
        <v>932</v>
      </c>
      <c r="L60" s="14">
        <v>456703.89</v>
      </c>
      <c r="M60" s="14">
        <v>560122</v>
      </c>
      <c r="N60" s="14">
        <v>560122</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668</v>
      </c>
      <c r="C61" s="14">
        <v>12</v>
      </c>
      <c r="D61" s="14">
        <v>960</v>
      </c>
      <c r="E61" s="14" t="s">
        <v>685</v>
      </c>
      <c r="F61" s="14" t="s">
        <v>686</v>
      </c>
      <c r="G61" s="14">
        <v>164000</v>
      </c>
      <c r="H61" s="14">
        <v>562</v>
      </c>
      <c r="I61" s="14" t="s">
        <v>2007</v>
      </c>
      <c r="J61" s="14" t="s">
        <v>1563</v>
      </c>
      <c r="K61" s="14" t="s">
        <v>932</v>
      </c>
      <c r="L61" s="14">
        <v>456703.89</v>
      </c>
      <c r="M61" s="14">
        <v>560122</v>
      </c>
      <c r="N61" s="14">
        <v>560122</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832594.89</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1027226.89</v>
      </c>
    </row>
    <row r="62" spans="2:27" x14ac:dyDescent="0.35">
      <c r="B62" s="14" t="s">
        <v>668</v>
      </c>
      <c r="C62" s="14">
        <v>12</v>
      </c>
      <c r="D62" s="14">
        <v>960</v>
      </c>
      <c r="E62" s="14" t="s">
        <v>685</v>
      </c>
      <c r="F62" s="14" t="s">
        <v>686</v>
      </c>
      <c r="G62" s="14">
        <v>164000</v>
      </c>
      <c r="H62" s="14">
        <v>562</v>
      </c>
      <c r="I62" s="14" t="s">
        <v>2007</v>
      </c>
      <c r="J62" s="14" t="s">
        <v>1563</v>
      </c>
      <c r="K62" s="14" t="s">
        <v>932</v>
      </c>
      <c r="L62" s="14">
        <v>456703.89</v>
      </c>
      <c r="M62" s="14">
        <v>560122</v>
      </c>
      <c r="N62" s="14">
        <v>560122</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668</v>
      </c>
      <c r="C63" s="14">
        <v>12</v>
      </c>
      <c r="D63" s="14">
        <v>960</v>
      </c>
      <c r="E63" s="14" t="s">
        <v>685</v>
      </c>
      <c r="F63" s="14" t="s">
        <v>686</v>
      </c>
      <c r="G63" s="14">
        <v>164000</v>
      </c>
      <c r="H63" s="14">
        <v>562</v>
      </c>
      <c r="I63" s="14" t="s">
        <v>2007</v>
      </c>
      <c r="J63" s="14" t="s">
        <v>1563</v>
      </c>
      <c r="K63" s="14" t="s">
        <v>932</v>
      </c>
      <c r="L63" s="14">
        <v>456703.89</v>
      </c>
      <c r="M63" s="14">
        <v>560122</v>
      </c>
      <c r="N63" s="14">
        <v>560122</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560122</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560122</v>
      </c>
    </row>
    <row r="64" spans="2:27" x14ac:dyDescent="0.35">
      <c r="B64" s="14" t="s">
        <v>668</v>
      </c>
      <c r="C64" s="14">
        <v>12</v>
      </c>
      <c r="D64" s="14">
        <v>960</v>
      </c>
      <c r="E64" s="14" t="s">
        <v>685</v>
      </c>
      <c r="F64" s="14" t="s">
        <v>686</v>
      </c>
      <c r="G64" s="14">
        <v>164000</v>
      </c>
      <c r="H64" s="14">
        <v>562</v>
      </c>
      <c r="I64" s="14" t="s">
        <v>2007</v>
      </c>
      <c r="J64" s="14" t="s">
        <v>1563</v>
      </c>
      <c r="K64" s="14" t="s">
        <v>932</v>
      </c>
      <c r="L64" s="14">
        <v>456703.89</v>
      </c>
      <c r="M64" s="14">
        <v>560122</v>
      </c>
      <c r="N64" s="14">
        <v>560122</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272472.89</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467104.89</v>
      </c>
    </row>
    <row r="65" spans="2:27" x14ac:dyDescent="0.35">
      <c r="B65" s="14" t="s">
        <v>668</v>
      </c>
      <c r="C65" s="14">
        <v>12</v>
      </c>
      <c r="D65" s="14">
        <v>960</v>
      </c>
      <c r="E65" s="14" t="s">
        <v>685</v>
      </c>
      <c r="F65" s="14" t="s">
        <v>686</v>
      </c>
      <c r="G65" s="14">
        <v>164000</v>
      </c>
      <c r="H65" s="14">
        <v>562</v>
      </c>
      <c r="I65" s="14" t="s">
        <v>2007</v>
      </c>
      <c r="J65" s="14" t="s">
        <v>1563</v>
      </c>
      <c r="K65" s="14" t="s">
        <v>932</v>
      </c>
      <c r="L65" s="14">
        <v>456703.89</v>
      </c>
      <c r="M65" s="14">
        <v>560122</v>
      </c>
      <c r="N65" s="14">
        <v>560122</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668</v>
      </c>
      <c r="C66" s="14">
        <v>12</v>
      </c>
      <c r="D66" s="14">
        <v>960</v>
      </c>
      <c r="E66" s="14" t="s">
        <v>685</v>
      </c>
      <c r="F66" s="14" t="s">
        <v>686</v>
      </c>
      <c r="G66" s="14">
        <v>164000</v>
      </c>
      <c r="H66" s="14">
        <v>562</v>
      </c>
      <c r="I66" s="14" t="s">
        <v>2007</v>
      </c>
      <c r="J66" s="14" t="s">
        <v>1563</v>
      </c>
      <c r="K66" s="14" t="s">
        <v>932</v>
      </c>
      <c r="L66" s="14">
        <v>456703.89</v>
      </c>
      <c r="M66" s="14">
        <v>560122</v>
      </c>
      <c r="N66" s="14">
        <v>560122</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668</v>
      </c>
      <c r="C67" s="14">
        <v>12</v>
      </c>
      <c r="D67" s="14">
        <v>960</v>
      </c>
      <c r="E67" s="14" t="s">
        <v>685</v>
      </c>
      <c r="F67" s="14" t="s">
        <v>686</v>
      </c>
      <c r="G67" s="14">
        <v>164000</v>
      </c>
      <c r="H67" s="14">
        <v>562</v>
      </c>
      <c r="I67" s="14" t="s">
        <v>2007</v>
      </c>
      <c r="J67" s="14" t="s">
        <v>1563</v>
      </c>
      <c r="K67" s="14" t="s">
        <v>932</v>
      </c>
      <c r="L67" s="14">
        <v>456703.89</v>
      </c>
      <c r="M67" s="14">
        <v>560122</v>
      </c>
      <c r="N67" s="14">
        <v>560122</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668</v>
      </c>
      <c r="C68" s="14">
        <v>12</v>
      </c>
      <c r="D68" s="14">
        <v>960</v>
      </c>
      <c r="E68" s="14" t="s">
        <v>685</v>
      </c>
      <c r="F68" s="14" t="s">
        <v>686</v>
      </c>
      <c r="G68" s="14">
        <v>164000</v>
      </c>
      <c r="H68" s="14">
        <v>562</v>
      </c>
      <c r="I68" s="14" t="s">
        <v>2007</v>
      </c>
      <c r="J68" s="14" t="s">
        <v>1563</v>
      </c>
      <c r="K68" s="14" t="s">
        <v>932</v>
      </c>
      <c r="L68" s="14">
        <v>456703.89</v>
      </c>
      <c r="M68" s="14">
        <v>560122</v>
      </c>
      <c r="N68" s="14">
        <v>560122</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668</v>
      </c>
      <c r="C69" s="14">
        <v>12</v>
      </c>
      <c r="D69" s="14">
        <v>960</v>
      </c>
      <c r="E69" s="14" t="s">
        <v>685</v>
      </c>
      <c r="F69" s="14" t="s">
        <v>686</v>
      </c>
      <c r="G69" s="14">
        <v>164000</v>
      </c>
      <c r="H69" s="14">
        <v>562</v>
      </c>
      <c r="I69" s="14" t="s">
        <v>2007</v>
      </c>
      <c r="J69" s="14" t="s">
        <v>1563</v>
      </c>
      <c r="K69" s="14" t="s">
        <v>932</v>
      </c>
      <c r="L69" s="14">
        <v>456703.89</v>
      </c>
      <c r="M69" s="14">
        <v>560122</v>
      </c>
      <c r="N69" s="14">
        <v>560122</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668</v>
      </c>
      <c r="C70" s="14">
        <v>12</v>
      </c>
      <c r="D70" s="14">
        <v>960</v>
      </c>
      <c r="E70" s="14" t="s">
        <v>685</v>
      </c>
      <c r="F70" s="14" t="s">
        <v>686</v>
      </c>
      <c r="G70" s="14">
        <v>164000</v>
      </c>
      <c r="H70" s="14">
        <v>562</v>
      </c>
      <c r="I70" s="14" t="s">
        <v>2007</v>
      </c>
      <c r="J70" s="14" t="s">
        <v>1563</v>
      </c>
      <c r="K70" s="14" t="s">
        <v>932</v>
      </c>
      <c r="L70" s="14">
        <v>456703.89</v>
      </c>
      <c r="M70" s="14">
        <v>560122</v>
      </c>
      <c r="N70" s="14">
        <v>560122</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668</v>
      </c>
      <c r="C71" s="14">
        <v>12</v>
      </c>
      <c r="D71" s="14">
        <v>960</v>
      </c>
      <c r="E71" s="14" t="s">
        <v>685</v>
      </c>
      <c r="F71" s="14" t="s">
        <v>686</v>
      </c>
      <c r="G71" s="14">
        <v>164000</v>
      </c>
      <c r="H71" s="14">
        <v>562</v>
      </c>
      <c r="I71" s="14" t="s">
        <v>2007</v>
      </c>
      <c r="J71" s="14" t="s">
        <v>1563</v>
      </c>
      <c r="K71" s="14" t="s">
        <v>932</v>
      </c>
      <c r="L71" s="14">
        <v>456703.89</v>
      </c>
      <c r="M71" s="14">
        <v>560122</v>
      </c>
      <c r="N71" s="14">
        <v>560122</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668</v>
      </c>
      <c r="C72" s="14">
        <v>12</v>
      </c>
      <c r="D72" s="14">
        <v>960</v>
      </c>
      <c r="E72" s="14" t="s">
        <v>685</v>
      </c>
      <c r="F72" s="14" t="s">
        <v>686</v>
      </c>
      <c r="G72" s="14">
        <v>164000</v>
      </c>
      <c r="H72" s="14">
        <v>562</v>
      </c>
      <c r="I72" s="14" t="s">
        <v>2007</v>
      </c>
      <c r="J72" s="14" t="s">
        <v>1563</v>
      </c>
      <c r="K72" s="14" t="s">
        <v>932</v>
      </c>
      <c r="L72" s="14">
        <v>456703.89</v>
      </c>
      <c r="M72" s="14">
        <v>560122</v>
      </c>
      <c r="N72" s="14">
        <v>560122</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668</v>
      </c>
      <c r="C73" s="14">
        <v>12</v>
      </c>
      <c r="D73" s="14">
        <v>960</v>
      </c>
      <c r="E73" s="14" t="s">
        <v>685</v>
      </c>
      <c r="F73" s="14" t="s">
        <v>686</v>
      </c>
      <c r="G73" s="14">
        <v>164000</v>
      </c>
      <c r="H73" s="14">
        <v>562</v>
      </c>
      <c r="I73" s="14" t="s">
        <v>2007</v>
      </c>
      <c r="J73" s="14" t="s">
        <v>1563</v>
      </c>
      <c r="K73" s="14" t="s">
        <v>932</v>
      </c>
      <c r="L73" s="14">
        <v>456703.89</v>
      </c>
      <c r="M73" s="14">
        <v>560122</v>
      </c>
      <c r="N73" s="14">
        <v>560122</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668</v>
      </c>
      <c r="C74" s="14">
        <v>12</v>
      </c>
      <c r="D74" s="14">
        <v>960</v>
      </c>
      <c r="E74" s="14" t="s">
        <v>685</v>
      </c>
      <c r="F74" s="14" t="s">
        <v>686</v>
      </c>
      <c r="G74" s="14">
        <v>164000</v>
      </c>
      <c r="H74" s="14">
        <v>562</v>
      </c>
      <c r="I74" s="14" t="s">
        <v>2007</v>
      </c>
      <c r="J74" s="14" t="s">
        <v>1563</v>
      </c>
      <c r="K74" s="14" t="s">
        <v>932</v>
      </c>
      <c r="L74" s="14">
        <v>456703.89</v>
      </c>
      <c r="M74" s="14">
        <v>560122</v>
      </c>
      <c r="N74" s="14">
        <v>560122</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668</v>
      </c>
      <c r="C75" s="14">
        <v>12</v>
      </c>
      <c r="D75" s="14">
        <v>960</v>
      </c>
      <c r="E75" s="14" t="s">
        <v>685</v>
      </c>
      <c r="F75" s="14" t="s">
        <v>686</v>
      </c>
      <c r="G75" s="14">
        <v>164000</v>
      </c>
      <c r="H75" s="14">
        <v>562</v>
      </c>
      <c r="I75" s="14" t="s">
        <v>2007</v>
      </c>
      <c r="J75" s="14" t="s">
        <v>1563</v>
      </c>
      <c r="K75" s="14" t="s">
        <v>932</v>
      </c>
      <c r="L75" s="14">
        <v>456703.89</v>
      </c>
      <c r="M75" s="14">
        <v>560122</v>
      </c>
      <c r="N75" s="14">
        <v>560122</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668</v>
      </c>
      <c r="C76" s="14">
        <v>12</v>
      </c>
      <c r="D76" s="14">
        <v>960</v>
      </c>
      <c r="E76" s="14" t="s">
        <v>685</v>
      </c>
      <c r="F76" s="14" t="s">
        <v>686</v>
      </c>
      <c r="G76" s="14">
        <v>164000</v>
      </c>
      <c r="H76" s="14">
        <v>562</v>
      </c>
      <c r="I76" s="14" t="s">
        <v>2007</v>
      </c>
      <c r="J76" s="14" t="s">
        <v>1563</v>
      </c>
      <c r="K76" s="14" t="s">
        <v>932</v>
      </c>
      <c r="L76" s="14">
        <v>456703.89</v>
      </c>
      <c r="M76" s="14">
        <v>560122</v>
      </c>
      <c r="N76" s="14">
        <v>560122</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668</v>
      </c>
      <c r="C77" s="14">
        <v>12</v>
      </c>
      <c r="D77" s="14">
        <v>960</v>
      </c>
      <c r="E77" s="14" t="s">
        <v>685</v>
      </c>
      <c r="F77" s="14" t="s">
        <v>686</v>
      </c>
      <c r="G77" s="14">
        <v>164000</v>
      </c>
      <c r="H77" s="14">
        <v>562</v>
      </c>
      <c r="I77" s="14" t="s">
        <v>2007</v>
      </c>
      <c r="J77" s="14" t="s">
        <v>1563</v>
      </c>
      <c r="K77" s="14" t="s">
        <v>932</v>
      </c>
      <c r="L77" s="14">
        <v>456703.89</v>
      </c>
      <c r="M77" s="14">
        <v>560122</v>
      </c>
      <c r="N77" s="14">
        <v>560122</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668</v>
      </c>
      <c r="C78" s="14">
        <v>12</v>
      </c>
      <c r="D78" s="14">
        <v>960</v>
      </c>
      <c r="E78" s="14" t="s">
        <v>685</v>
      </c>
      <c r="F78" s="14" t="s">
        <v>686</v>
      </c>
      <c r="G78" s="14">
        <v>164000</v>
      </c>
      <c r="H78" s="14">
        <v>562</v>
      </c>
      <c r="I78" s="14" t="s">
        <v>2007</v>
      </c>
      <c r="J78" s="14" t="s">
        <v>1563</v>
      </c>
      <c r="K78" s="14" t="s">
        <v>932</v>
      </c>
      <c r="L78" s="14">
        <v>456703.89</v>
      </c>
      <c r="M78" s="14">
        <v>560122</v>
      </c>
      <c r="N78" s="14">
        <v>560122</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832594.89</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1027226.89</v>
      </c>
    </row>
    <row r="79" spans="2:27" x14ac:dyDescent="0.35">
      <c r="B79" s="14" t="s">
        <v>668</v>
      </c>
      <c r="C79" s="14">
        <v>12</v>
      </c>
      <c r="D79" s="14">
        <v>960</v>
      </c>
      <c r="E79" s="14" t="s">
        <v>685</v>
      </c>
      <c r="F79" s="14" t="s">
        <v>686</v>
      </c>
      <c r="G79" s="14">
        <v>164000</v>
      </c>
      <c r="H79" s="14">
        <v>562</v>
      </c>
      <c r="I79" s="14" t="s">
        <v>2007</v>
      </c>
      <c r="J79" s="14" t="s">
        <v>1563</v>
      </c>
      <c r="K79" s="14" t="s">
        <v>932</v>
      </c>
      <c r="L79" s="14">
        <v>456703.89</v>
      </c>
      <c r="M79" s="14">
        <v>560122</v>
      </c>
      <c r="N79" s="14">
        <v>560122</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832594.89</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1027226.89</v>
      </c>
    </row>
    <row r="80" spans="2:27" x14ac:dyDescent="0.35">
      <c r="B80" s="14" t="s">
        <v>668</v>
      </c>
      <c r="C80" s="14">
        <v>12</v>
      </c>
      <c r="D80" s="14">
        <v>960</v>
      </c>
      <c r="E80" s="14" t="s">
        <v>685</v>
      </c>
      <c r="F80" s="14" t="s">
        <v>686</v>
      </c>
      <c r="G80" s="14">
        <v>164000</v>
      </c>
      <c r="H80" s="14">
        <v>562</v>
      </c>
      <c r="I80" s="14" t="s">
        <v>2007</v>
      </c>
      <c r="J80" s="14" t="s">
        <v>1563</v>
      </c>
      <c r="K80" s="14" t="s">
        <v>932</v>
      </c>
      <c r="L80" s="14">
        <v>456703.89</v>
      </c>
      <c r="M80" s="14">
        <v>560122</v>
      </c>
      <c r="N80" s="14">
        <v>560122</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668</v>
      </c>
      <c r="C81" s="14">
        <v>12</v>
      </c>
      <c r="D81" s="14">
        <v>960</v>
      </c>
      <c r="E81" s="14" t="s">
        <v>685</v>
      </c>
      <c r="F81" s="14" t="s">
        <v>686</v>
      </c>
      <c r="G81" s="14">
        <v>164000</v>
      </c>
      <c r="H81" s="14">
        <v>562</v>
      </c>
      <c r="I81" s="14" t="s">
        <v>2007</v>
      </c>
      <c r="J81" s="14" t="s">
        <v>1563</v>
      </c>
      <c r="K81" s="14" t="s">
        <v>932</v>
      </c>
      <c r="L81" s="14">
        <v>456703.89</v>
      </c>
      <c r="M81" s="14">
        <v>560122</v>
      </c>
      <c r="N81" s="14">
        <v>560122</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272472.89</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467104.89</v>
      </c>
    </row>
    <row r="82" spans="2:27" x14ac:dyDescent="0.35">
      <c r="B82" s="14" t="s">
        <v>668</v>
      </c>
      <c r="C82" s="14">
        <v>12</v>
      </c>
      <c r="D82" s="14">
        <v>960</v>
      </c>
      <c r="E82" s="14" t="s">
        <v>685</v>
      </c>
      <c r="F82" s="14" t="s">
        <v>686</v>
      </c>
      <c r="G82" s="14">
        <v>164000</v>
      </c>
      <c r="H82" s="14">
        <v>562</v>
      </c>
      <c r="I82" s="14" t="s">
        <v>2007</v>
      </c>
      <c r="J82" s="14" t="s">
        <v>1563</v>
      </c>
      <c r="K82" s="14" t="s">
        <v>932</v>
      </c>
      <c r="L82" s="14">
        <v>456703.89</v>
      </c>
      <c r="M82" s="14">
        <v>560122</v>
      </c>
      <c r="N82" s="14">
        <v>560122</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668</v>
      </c>
      <c r="C83" s="14">
        <v>12</v>
      </c>
      <c r="D83" s="14">
        <v>960</v>
      </c>
      <c r="E83" s="14" t="s">
        <v>685</v>
      </c>
      <c r="F83" s="14" t="s">
        <v>686</v>
      </c>
      <c r="G83" s="14">
        <v>164000</v>
      </c>
      <c r="H83" s="14">
        <v>562</v>
      </c>
      <c r="I83" s="14" t="s">
        <v>2007</v>
      </c>
      <c r="J83" s="14" t="s">
        <v>2957</v>
      </c>
      <c r="K83" s="14" t="s">
        <v>2833</v>
      </c>
      <c r="L83" s="14"/>
      <c r="M83" s="14"/>
      <c r="N83" s="14"/>
      <c r="O83" s="82" t="s">
        <v>3050</v>
      </c>
      <c r="P83" s="82" t="s">
        <v>2958</v>
      </c>
      <c r="Q83" s="14"/>
      <c r="R83" s="14"/>
      <c r="S83" s="14" t="s">
        <v>2910</v>
      </c>
      <c r="T83" s="14"/>
      <c r="U83" s="14" t="s">
        <v>2945</v>
      </c>
      <c r="V83" s="14" t="s">
        <v>2949</v>
      </c>
      <c r="W83" s="77" t="s">
        <v>3060</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668</v>
      </c>
      <c r="C84" s="14">
        <v>12</v>
      </c>
      <c r="D84" s="14">
        <v>960</v>
      </c>
      <c r="E84" s="14" t="s">
        <v>685</v>
      </c>
      <c r="F84" s="14" t="s">
        <v>686</v>
      </c>
      <c r="G84" s="14">
        <v>164000</v>
      </c>
      <c r="H84" s="14">
        <v>562</v>
      </c>
      <c r="I84" s="14" t="s">
        <v>2007</v>
      </c>
      <c r="J84" s="14" t="s">
        <v>2957</v>
      </c>
      <c r="K84" s="14" t="s">
        <v>2833</v>
      </c>
      <c r="L84" s="14"/>
      <c r="M84" s="14"/>
      <c r="N84" s="14"/>
      <c r="O84" s="82" t="s">
        <v>3050</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3266481.02</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3365503.02</v>
      </c>
    </row>
    <row r="85" spans="2:27" x14ac:dyDescent="0.35">
      <c r="B85" s="14" t="s">
        <v>668</v>
      </c>
      <c r="C85" s="14">
        <v>12</v>
      </c>
      <c r="D85" s="14">
        <v>960</v>
      </c>
      <c r="E85" s="14" t="s">
        <v>685</v>
      </c>
      <c r="F85" s="14" t="s">
        <v>686</v>
      </c>
      <c r="G85" s="14">
        <v>164000</v>
      </c>
      <c r="H85" s="14">
        <v>562</v>
      </c>
      <c r="I85" s="14" t="s">
        <v>2007</v>
      </c>
      <c r="J85" s="14" t="s">
        <v>2957</v>
      </c>
      <c r="K85" s="14" t="s">
        <v>2833</v>
      </c>
      <c r="L85" s="14"/>
      <c r="M85" s="14"/>
      <c r="N85" s="14"/>
      <c r="O85" s="82" t="s">
        <v>3050</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832594.89</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1027226.89</v>
      </c>
    </row>
    <row r="86" spans="2:27" x14ac:dyDescent="0.35">
      <c r="B86" s="14" t="s">
        <v>668</v>
      </c>
      <c r="C86" s="14">
        <v>12</v>
      </c>
      <c r="D86" s="14">
        <v>960</v>
      </c>
      <c r="E86" s="14" t="s">
        <v>685</v>
      </c>
      <c r="F86" s="14" t="s">
        <v>686</v>
      </c>
      <c r="G86" s="14">
        <v>164000</v>
      </c>
      <c r="H86" s="14">
        <v>562</v>
      </c>
      <c r="I86" s="14" t="s">
        <v>2007</v>
      </c>
      <c r="J86" s="14" t="s">
        <v>2957</v>
      </c>
      <c r="K86" s="14" t="s">
        <v>2833</v>
      </c>
      <c r="L86" s="14"/>
      <c r="M86" s="14"/>
      <c r="N86" s="14"/>
      <c r="O86" s="82" t="s">
        <v>3050</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4099075.91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4392729.91</v>
      </c>
    </row>
    <row r="87" spans="2:27" x14ac:dyDescent="0.35">
      <c r="B87" s="14" t="s">
        <v>668</v>
      </c>
      <c r="C87" s="14">
        <v>12</v>
      </c>
      <c r="D87" s="14">
        <v>960</v>
      </c>
      <c r="E87" s="14" t="s">
        <v>685</v>
      </c>
      <c r="F87" s="14" t="s">
        <v>686</v>
      </c>
      <c r="G87" s="14">
        <v>164000</v>
      </c>
      <c r="H87" s="14">
        <v>562</v>
      </c>
      <c r="I87" s="14" t="s">
        <v>2007</v>
      </c>
      <c r="J87" s="14" t="s">
        <v>2957</v>
      </c>
      <c r="K87" s="14" t="s">
        <v>2833</v>
      </c>
      <c r="L87" s="14"/>
      <c r="M87" s="14"/>
      <c r="N87" s="14"/>
      <c r="O87" s="82" t="s">
        <v>3050</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35">
      <c r="B88" s="14" t="s">
        <v>668</v>
      </c>
      <c r="C88" s="14">
        <v>12</v>
      </c>
      <c r="D88" s="14">
        <v>960</v>
      </c>
      <c r="E88" s="14" t="s">
        <v>685</v>
      </c>
      <c r="F88" s="14" t="s">
        <v>686</v>
      </c>
      <c r="G88" s="14">
        <v>164000</v>
      </c>
      <c r="H88" s="14">
        <v>744</v>
      </c>
      <c r="I88" s="14" t="s">
        <v>2010</v>
      </c>
      <c r="J88" s="14" t="s">
        <v>1563</v>
      </c>
      <c r="K88" s="14" t="s">
        <v>932</v>
      </c>
      <c r="L88" s="14">
        <v>8560811.0600000005</v>
      </c>
      <c r="M88" s="14">
        <v>10899622</v>
      </c>
      <c r="N88" s="14">
        <v>10899622</v>
      </c>
      <c r="O88" s="82" t="s">
        <v>3051</v>
      </c>
      <c r="P88" s="82" t="s">
        <v>2808</v>
      </c>
      <c r="Q88" s="14"/>
      <c r="R88" s="14"/>
      <c r="S88" s="14" t="s">
        <v>2970</v>
      </c>
      <c r="T88" s="14"/>
      <c r="U88" s="14" t="s">
        <v>2909</v>
      </c>
      <c r="V88" s="14" t="s">
        <v>2911</v>
      </c>
      <c r="W88" s="77" t="s">
        <v>3061</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35">
      <c r="B89" s="14" t="s">
        <v>668</v>
      </c>
      <c r="C89" s="14">
        <v>12</v>
      </c>
      <c r="D89" s="14">
        <v>960</v>
      </c>
      <c r="E89" s="14" t="s">
        <v>685</v>
      </c>
      <c r="F89" s="14" t="s">
        <v>686</v>
      </c>
      <c r="G89" s="14">
        <v>164000</v>
      </c>
      <c r="H89" s="14">
        <v>744</v>
      </c>
      <c r="I89" s="14" t="s">
        <v>2010</v>
      </c>
      <c r="J89" s="14" t="s">
        <v>1563</v>
      </c>
      <c r="K89" s="14" t="s">
        <v>932</v>
      </c>
      <c r="L89" s="14">
        <v>8560811.0600000005</v>
      </c>
      <c r="M89" s="14">
        <v>10899622</v>
      </c>
      <c r="N89" s="14">
        <v>10899622</v>
      </c>
      <c r="O89" s="82" t="s">
        <v>3051</v>
      </c>
      <c r="P89" s="82" t="s">
        <v>2808</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35">
      <c r="B90" s="14" t="s">
        <v>668</v>
      </c>
      <c r="C90" s="14">
        <v>12</v>
      </c>
      <c r="D90" s="14">
        <v>960</v>
      </c>
      <c r="E90" s="14" t="s">
        <v>685</v>
      </c>
      <c r="F90" s="14" t="s">
        <v>686</v>
      </c>
      <c r="G90" s="14">
        <v>164000</v>
      </c>
      <c r="H90" s="14">
        <v>744</v>
      </c>
      <c r="I90" s="14" t="s">
        <v>2010</v>
      </c>
      <c r="J90" s="14" t="s">
        <v>1563</v>
      </c>
      <c r="K90" s="14" t="s">
        <v>932</v>
      </c>
      <c r="L90" s="14">
        <v>8560811.0600000005</v>
      </c>
      <c r="M90" s="14">
        <v>10899622</v>
      </c>
      <c r="N90" s="14">
        <v>10899622</v>
      </c>
      <c r="O90" s="82" t="s">
        <v>3051</v>
      </c>
      <c r="P90" s="82" t="s">
        <v>2808</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35">
      <c r="B91" s="14" t="s">
        <v>668</v>
      </c>
      <c r="C91" s="14">
        <v>12</v>
      </c>
      <c r="D91" s="14">
        <v>960</v>
      </c>
      <c r="E91" s="14" t="s">
        <v>685</v>
      </c>
      <c r="F91" s="14" t="s">
        <v>686</v>
      </c>
      <c r="G91" s="14">
        <v>164000</v>
      </c>
      <c r="H91" s="14">
        <v>744</v>
      </c>
      <c r="I91" s="14" t="s">
        <v>2010</v>
      </c>
      <c r="J91" s="14" t="s">
        <v>1563</v>
      </c>
      <c r="K91" s="14" t="s">
        <v>932</v>
      </c>
      <c r="L91" s="14">
        <v>8560811.0600000005</v>
      </c>
      <c r="M91" s="14">
        <v>10899622</v>
      </c>
      <c r="N91" s="14">
        <v>10899622</v>
      </c>
      <c r="O91" s="82" t="s">
        <v>3051</v>
      </c>
      <c r="P91" s="82" t="s">
        <v>2808</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8560811.0600000005</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8560811.0600000005</v>
      </c>
    </row>
    <row r="92" spans="2:27" x14ac:dyDescent="0.35">
      <c r="B92" s="14" t="s">
        <v>668</v>
      </c>
      <c r="C92" s="14">
        <v>12</v>
      </c>
      <c r="D92" s="14">
        <v>960</v>
      </c>
      <c r="E92" s="14" t="s">
        <v>685</v>
      </c>
      <c r="F92" s="14" t="s">
        <v>686</v>
      </c>
      <c r="G92" s="14">
        <v>164000</v>
      </c>
      <c r="H92" s="14">
        <v>744</v>
      </c>
      <c r="I92" s="14" t="s">
        <v>2010</v>
      </c>
      <c r="J92" s="14" t="s">
        <v>1563</v>
      </c>
      <c r="K92" s="14" t="s">
        <v>932</v>
      </c>
      <c r="L92" s="14">
        <v>8560811.0600000005</v>
      </c>
      <c r="M92" s="14">
        <v>10899622</v>
      </c>
      <c r="N92" s="14">
        <v>10899622</v>
      </c>
      <c r="O92" s="82" t="s">
        <v>3051</v>
      </c>
      <c r="P92" s="82" t="s">
        <v>2808</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668</v>
      </c>
      <c r="C93" s="14">
        <v>12</v>
      </c>
      <c r="D93" s="14">
        <v>960</v>
      </c>
      <c r="E93" s="14" t="s">
        <v>685</v>
      </c>
      <c r="F93" s="14" t="s">
        <v>686</v>
      </c>
      <c r="G93" s="14">
        <v>164000</v>
      </c>
      <c r="H93" s="14">
        <v>744</v>
      </c>
      <c r="I93" s="14" t="s">
        <v>2010</v>
      </c>
      <c r="J93" s="14" t="s">
        <v>1563</v>
      </c>
      <c r="K93" s="14" t="s">
        <v>932</v>
      </c>
      <c r="L93" s="14">
        <v>8560811.0600000005</v>
      </c>
      <c r="M93" s="14">
        <v>10899622</v>
      </c>
      <c r="N93" s="14">
        <v>10899622</v>
      </c>
      <c r="O93" s="82" t="s">
        <v>3051</v>
      </c>
      <c r="P93" s="82" t="s">
        <v>2808</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668</v>
      </c>
      <c r="C94" s="14">
        <v>12</v>
      </c>
      <c r="D94" s="14">
        <v>960</v>
      </c>
      <c r="E94" s="14" t="s">
        <v>685</v>
      </c>
      <c r="F94" s="14" t="s">
        <v>686</v>
      </c>
      <c r="G94" s="14">
        <v>164000</v>
      </c>
      <c r="H94" s="14">
        <v>744</v>
      </c>
      <c r="I94" s="14" t="s">
        <v>2010</v>
      </c>
      <c r="J94" s="14" t="s">
        <v>1563</v>
      </c>
      <c r="K94" s="14" t="s">
        <v>932</v>
      </c>
      <c r="L94" s="14">
        <v>8560811.0600000005</v>
      </c>
      <c r="M94" s="14">
        <v>10899622</v>
      </c>
      <c r="N94" s="14">
        <v>10899622</v>
      </c>
      <c r="O94" s="82" t="s">
        <v>3051</v>
      </c>
      <c r="P94" s="82" t="s">
        <v>2808</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853236</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853236</v>
      </c>
    </row>
    <row r="95" spans="2:27" x14ac:dyDescent="0.35">
      <c r="B95" s="14" t="s">
        <v>668</v>
      </c>
      <c r="C95" s="14">
        <v>12</v>
      </c>
      <c r="D95" s="14">
        <v>960</v>
      </c>
      <c r="E95" s="14" t="s">
        <v>685</v>
      </c>
      <c r="F95" s="14" t="s">
        <v>686</v>
      </c>
      <c r="G95" s="14">
        <v>164000</v>
      </c>
      <c r="H95" s="14">
        <v>744</v>
      </c>
      <c r="I95" s="14" t="s">
        <v>2010</v>
      </c>
      <c r="J95" s="14" t="s">
        <v>1563</v>
      </c>
      <c r="K95" s="14" t="s">
        <v>932</v>
      </c>
      <c r="L95" s="14">
        <v>8560811.0600000005</v>
      </c>
      <c r="M95" s="14">
        <v>10899622</v>
      </c>
      <c r="N95" s="14">
        <v>10899622</v>
      </c>
      <c r="O95" s="82" t="s">
        <v>3051</v>
      </c>
      <c r="P95" s="82" t="s">
        <v>2808</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386134</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386134</v>
      </c>
    </row>
    <row r="96" spans="2:27" x14ac:dyDescent="0.35">
      <c r="B96" s="14" t="s">
        <v>668</v>
      </c>
      <c r="C96" s="14">
        <v>12</v>
      </c>
      <c r="D96" s="14">
        <v>960</v>
      </c>
      <c r="E96" s="14" t="s">
        <v>685</v>
      </c>
      <c r="F96" s="14" t="s">
        <v>686</v>
      </c>
      <c r="G96" s="14">
        <v>164000</v>
      </c>
      <c r="H96" s="14">
        <v>744</v>
      </c>
      <c r="I96" s="14" t="s">
        <v>2010</v>
      </c>
      <c r="J96" s="14" t="s">
        <v>1563</v>
      </c>
      <c r="K96" s="14" t="s">
        <v>932</v>
      </c>
      <c r="L96" s="14">
        <v>8560811.0600000005</v>
      </c>
      <c r="M96" s="14">
        <v>10899622</v>
      </c>
      <c r="N96" s="14">
        <v>10899622</v>
      </c>
      <c r="O96" s="82" t="s">
        <v>3051</v>
      </c>
      <c r="P96" s="82" t="s">
        <v>2808</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668</v>
      </c>
      <c r="C97" s="14">
        <v>12</v>
      </c>
      <c r="D97" s="14">
        <v>960</v>
      </c>
      <c r="E97" s="14" t="s">
        <v>685</v>
      </c>
      <c r="F97" s="14" t="s">
        <v>686</v>
      </c>
      <c r="G97" s="14">
        <v>164000</v>
      </c>
      <c r="H97" s="14">
        <v>744</v>
      </c>
      <c r="I97" s="14" t="s">
        <v>2010</v>
      </c>
      <c r="J97" s="14" t="s">
        <v>1563</v>
      </c>
      <c r="K97" s="14" t="s">
        <v>932</v>
      </c>
      <c r="L97" s="14">
        <v>8560811.0600000005</v>
      </c>
      <c r="M97" s="14">
        <v>10899622</v>
      </c>
      <c r="N97" s="14">
        <v>10899622</v>
      </c>
      <c r="O97" s="82" t="s">
        <v>3051</v>
      </c>
      <c r="P97" s="82" t="s">
        <v>2808</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668</v>
      </c>
      <c r="C98" s="14">
        <v>12</v>
      </c>
      <c r="D98" s="14">
        <v>960</v>
      </c>
      <c r="E98" s="14" t="s">
        <v>685</v>
      </c>
      <c r="F98" s="14" t="s">
        <v>686</v>
      </c>
      <c r="G98" s="14">
        <v>164000</v>
      </c>
      <c r="H98" s="14">
        <v>744</v>
      </c>
      <c r="I98" s="14" t="s">
        <v>2010</v>
      </c>
      <c r="J98" s="14" t="s">
        <v>1563</v>
      </c>
      <c r="K98" s="14" t="s">
        <v>932</v>
      </c>
      <c r="L98" s="14">
        <v>8560811.0600000005</v>
      </c>
      <c r="M98" s="14">
        <v>10899622</v>
      </c>
      <c r="N98" s="14">
        <v>10899622</v>
      </c>
      <c r="O98" s="82" t="s">
        <v>3051</v>
      </c>
      <c r="P98" s="82" t="s">
        <v>2808</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915652</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721020</v>
      </c>
    </row>
    <row r="99" spans="2:27" x14ac:dyDescent="0.35">
      <c r="B99" s="14" t="s">
        <v>668</v>
      </c>
      <c r="C99" s="14">
        <v>12</v>
      </c>
      <c r="D99" s="14">
        <v>960</v>
      </c>
      <c r="E99" s="14" t="s">
        <v>685</v>
      </c>
      <c r="F99" s="14" t="s">
        <v>686</v>
      </c>
      <c r="G99" s="14">
        <v>164000</v>
      </c>
      <c r="H99" s="14">
        <v>744</v>
      </c>
      <c r="I99" s="14" t="s">
        <v>2010</v>
      </c>
      <c r="J99" s="14" t="s">
        <v>1563</v>
      </c>
      <c r="K99" s="14" t="s">
        <v>932</v>
      </c>
      <c r="L99" s="14">
        <v>8560811.0600000005</v>
      </c>
      <c r="M99" s="14">
        <v>10899622</v>
      </c>
      <c r="N99" s="14">
        <v>10899622</v>
      </c>
      <c r="O99" s="82" t="s">
        <v>3051</v>
      </c>
      <c r="P99" s="82" t="s">
        <v>2808</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35">
      <c r="B100" s="14" t="s">
        <v>668</v>
      </c>
      <c r="C100" s="14">
        <v>12</v>
      </c>
      <c r="D100" s="14">
        <v>960</v>
      </c>
      <c r="E100" s="14" t="s">
        <v>685</v>
      </c>
      <c r="F100" s="14" t="s">
        <v>686</v>
      </c>
      <c r="G100" s="14">
        <v>164000</v>
      </c>
      <c r="H100" s="14">
        <v>744</v>
      </c>
      <c r="I100" s="14" t="s">
        <v>2010</v>
      </c>
      <c r="J100" s="14" t="s">
        <v>1563</v>
      </c>
      <c r="K100" s="14" t="s">
        <v>932</v>
      </c>
      <c r="L100" s="14">
        <v>8560811.0600000005</v>
      </c>
      <c r="M100" s="14">
        <v>10899622</v>
      </c>
      <c r="N100" s="14">
        <v>10899622</v>
      </c>
      <c r="O100" s="82" t="s">
        <v>3051</v>
      </c>
      <c r="P100" s="82" t="s">
        <v>2808</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35">
      <c r="B101" s="14" t="s">
        <v>668</v>
      </c>
      <c r="C101" s="14">
        <v>12</v>
      </c>
      <c r="D101" s="14">
        <v>960</v>
      </c>
      <c r="E101" s="14" t="s">
        <v>685</v>
      </c>
      <c r="F101" s="14" t="s">
        <v>686</v>
      </c>
      <c r="G101" s="14">
        <v>164000</v>
      </c>
      <c r="H101" s="14">
        <v>744</v>
      </c>
      <c r="I101" s="14" t="s">
        <v>2010</v>
      </c>
      <c r="J101" s="14" t="s">
        <v>1563</v>
      </c>
      <c r="K101" s="14" t="s">
        <v>932</v>
      </c>
      <c r="L101" s="14">
        <v>8560811.0600000005</v>
      </c>
      <c r="M101" s="14">
        <v>10899622</v>
      </c>
      <c r="N101" s="14">
        <v>10899622</v>
      </c>
      <c r="O101" s="82" t="s">
        <v>3051</v>
      </c>
      <c r="P101" s="82" t="s">
        <v>2808</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35">
      <c r="B102" s="14" t="s">
        <v>668</v>
      </c>
      <c r="C102" s="14">
        <v>12</v>
      </c>
      <c r="D102" s="14">
        <v>960</v>
      </c>
      <c r="E102" s="14" t="s">
        <v>685</v>
      </c>
      <c r="F102" s="14" t="s">
        <v>686</v>
      </c>
      <c r="G102" s="14">
        <v>164000</v>
      </c>
      <c r="H102" s="14">
        <v>744</v>
      </c>
      <c r="I102" s="14" t="s">
        <v>2010</v>
      </c>
      <c r="J102" s="14" t="s">
        <v>1563</v>
      </c>
      <c r="K102" s="14" t="s">
        <v>932</v>
      </c>
      <c r="L102" s="14">
        <v>8560811.0600000005</v>
      </c>
      <c r="M102" s="14">
        <v>10899622</v>
      </c>
      <c r="N102" s="14">
        <v>10899622</v>
      </c>
      <c r="O102" s="82" t="s">
        <v>3051</v>
      </c>
      <c r="P102" s="82" t="s">
        <v>2808</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35">
      <c r="B103" s="14" t="s">
        <v>668</v>
      </c>
      <c r="C103" s="14">
        <v>12</v>
      </c>
      <c r="D103" s="14">
        <v>960</v>
      </c>
      <c r="E103" s="14" t="s">
        <v>685</v>
      </c>
      <c r="F103" s="14" t="s">
        <v>686</v>
      </c>
      <c r="G103" s="14">
        <v>164000</v>
      </c>
      <c r="H103" s="14">
        <v>744</v>
      </c>
      <c r="I103" s="14" t="s">
        <v>2010</v>
      </c>
      <c r="J103" s="14" t="s">
        <v>1563</v>
      </c>
      <c r="K103" s="14" t="s">
        <v>932</v>
      </c>
      <c r="L103" s="14">
        <v>8560811.0600000005</v>
      </c>
      <c r="M103" s="14">
        <v>10899622</v>
      </c>
      <c r="N103" s="14">
        <v>10899622</v>
      </c>
      <c r="O103" s="82" t="s">
        <v>3051</v>
      </c>
      <c r="P103" s="82" t="s">
        <v>2808</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35">
      <c r="B104" s="14" t="s">
        <v>668</v>
      </c>
      <c r="C104" s="14">
        <v>12</v>
      </c>
      <c r="D104" s="14">
        <v>960</v>
      </c>
      <c r="E104" s="14" t="s">
        <v>685</v>
      </c>
      <c r="F104" s="14" t="s">
        <v>686</v>
      </c>
      <c r="G104" s="14">
        <v>164000</v>
      </c>
      <c r="H104" s="14">
        <v>744</v>
      </c>
      <c r="I104" s="14" t="s">
        <v>2010</v>
      </c>
      <c r="J104" s="14" t="s">
        <v>1563</v>
      </c>
      <c r="K104" s="14" t="s">
        <v>932</v>
      </c>
      <c r="L104" s="14">
        <v>8560811.0600000005</v>
      </c>
      <c r="M104" s="14">
        <v>10899622</v>
      </c>
      <c r="N104" s="14">
        <v>10899622</v>
      </c>
      <c r="O104" s="82" t="s">
        <v>3051</v>
      </c>
      <c r="P104" s="82" t="s">
        <v>2808</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10715833.060000001</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10521201.060000001</v>
      </c>
    </row>
    <row r="105" spans="2:27" x14ac:dyDescent="0.35">
      <c r="B105" s="14" t="s">
        <v>668</v>
      </c>
      <c r="C105" s="14">
        <v>12</v>
      </c>
      <c r="D105" s="14">
        <v>960</v>
      </c>
      <c r="E105" s="14" t="s">
        <v>685</v>
      </c>
      <c r="F105" s="14" t="s">
        <v>686</v>
      </c>
      <c r="G105" s="14">
        <v>164000</v>
      </c>
      <c r="H105" s="14">
        <v>744</v>
      </c>
      <c r="I105" s="14" t="s">
        <v>2010</v>
      </c>
      <c r="J105" s="14" t="s">
        <v>1563</v>
      </c>
      <c r="K105" s="14" t="s">
        <v>932</v>
      </c>
      <c r="L105" s="14">
        <v>8560811.0600000005</v>
      </c>
      <c r="M105" s="14">
        <v>10899622</v>
      </c>
      <c r="N105" s="14">
        <v>10899622</v>
      </c>
      <c r="O105" s="82" t="s">
        <v>3051</v>
      </c>
      <c r="P105" s="82" t="s">
        <v>2808</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35">
      <c r="B106" s="14" t="s">
        <v>668</v>
      </c>
      <c r="C106" s="14">
        <v>12</v>
      </c>
      <c r="D106" s="14">
        <v>960</v>
      </c>
      <c r="E106" s="14" t="s">
        <v>685</v>
      </c>
      <c r="F106" s="14" t="s">
        <v>686</v>
      </c>
      <c r="G106" s="14">
        <v>164000</v>
      </c>
      <c r="H106" s="14">
        <v>744</v>
      </c>
      <c r="I106" s="14" t="s">
        <v>2010</v>
      </c>
      <c r="J106" s="14" t="s">
        <v>1563</v>
      </c>
      <c r="K106" s="14" t="s">
        <v>932</v>
      </c>
      <c r="L106" s="14">
        <v>8560811.0600000005</v>
      </c>
      <c r="M106" s="14">
        <v>10899622</v>
      </c>
      <c r="N106" s="14">
        <v>10899622</v>
      </c>
      <c r="O106" s="82" t="s">
        <v>3051</v>
      </c>
      <c r="P106" s="82" t="s">
        <v>2808</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10899622</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10899622</v>
      </c>
    </row>
    <row r="107" spans="2:27" x14ac:dyDescent="0.35">
      <c r="B107" s="14" t="s">
        <v>668</v>
      </c>
      <c r="C107" s="14">
        <v>12</v>
      </c>
      <c r="D107" s="14">
        <v>960</v>
      </c>
      <c r="E107" s="14" t="s">
        <v>685</v>
      </c>
      <c r="F107" s="14" t="s">
        <v>686</v>
      </c>
      <c r="G107" s="14">
        <v>164000</v>
      </c>
      <c r="H107" s="14">
        <v>744</v>
      </c>
      <c r="I107" s="14" t="s">
        <v>2010</v>
      </c>
      <c r="J107" s="14" t="s">
        <v>1563</v>
      </c>
      <c r="K107" s="14" t="s">
        <v>932</v>
      </c>
      <c r="L107" s="14">
        <v>8560811.0600000005</v>
      </c>
      <c r="M107" s="14">
        <v>10899622</v>
      </c>
      <c r="N107" s="14">
        <v>10899622</v>
      </c>
      <c r="O107" s="82" t="s">
        <v>3051</v>
      </c>
      <c r="P107" s="82" t="s">
        <v>2808</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-183788.93999999948</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-378420.93999999948</v>
      </c>
    </row>
    <row r="108" spans="2:27" x14ac:dyDescent="0.35">
      <c r="B108" s="14" t="s">
        <v>668</v>
      </c>
      <c r="C108" s="14">
        <v>12</v>
      </c>
      <c r="D108" s="14">
        <v>960</v>
      </c>
      <c r="E108" s="14" t="s">
        <v>685</v>
      </c>
      <c r="F108" s="14" t="s">
        <v>686</v>
      </c>
      <c r="G108" s="14">
        <v>164000</v>
      </c>
      <c r="H108" s="14">
        <v>744</v>
      </c>
      <c r="I108" s="14" t="s">
        <v>2010</v>
      </c>
      <c r="J108" s="14" t="s">
        <v>1563</v>
      </c>
      <c r="K108" s="14" t="s">
        <v>932</v>
      </c>
      <c r="L108" s="14">
        <v>8560811.0600000005</v>
      </c>
      <c r="M108" s="14">
        <v>10899622</v>
      </c>
      <c r="N108" s="14">
        <v>10899622</v>
      </c>
      <c r="O108" s="82" t="s">
        <v>3051</v>
      </c>
      <c r="P108" s="82" t="s">
        <v>2808</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35">
      <c r="B109" s="14" t="s">
        <v>668</v>
      </c>
      <c r="C109" s="14">
        <v>12</v>
      </c>
      <c r="D109" s="14">
        <v>960</v>
      </c>
      <c r="E109" s="14" t="s">
        <v>685</v>
      </c>
      <c r="F109" s="14" t="s">
        <v>686</v>
      </c>
      <c r="G109" s="14">
        <v>164000</v>
      </c>
      <c r="H109" s="14">
        <v>744</v>
      </c>
      <c r="I109" s="14" t="s">
        <v>2010</v>
      </c>
      <c r="J109" s="14" t="s">
        <v>1563</v>
      </c>
      <c r="K109" s="14" t="s">
        <v>932</v>
      </c>
      <c r="L109" s="14">
        <v>8560811.0600000005</v>
      </c>
      <c r="M109" s="14">
        <v>10899622</v>
      </c>
      <c r="N109" s="14">
        <v>10899622</v>
      </c>
      <c r="O109" s="82" t="s">
        <v>3051</v>
      </c>
      <c r="P109" s="82" t="s">
        <v>2808</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35">
      <c r="B110" s="14" t="s">
        <v>668</v>
      </c>
      <c r="C110" s="14">
        <v>12</v>
      </c>
      <c r="D110" s="14">
        <v>960</v>
      </c>
      <c r="E110" s="14" t="s">
        <v>685</v>
      </c>
      <c r="F110" s="14" t="s">
        <v>686</v>
      </c>
      <c r="G110" s="14">
        <v>164000</v>
      </c>
      <c r="H110" s="14">
        <v>744</v>
      </c>
      <c r="I110" s="14" t="s">
        <v>2010</v>
      </c>
      <c r="J110" s="14" t="s">
        <v>1563</v>
      </c>
      <c r="K110" s="14" t="s">
        <v>932</v>
      </c>
      <c r="L110" s="14">
        <v>8560811.0600000005</v>
      </c>
      <c r="M110" s="14">
        <v>10899622</v>
      </c>
      <c r="N110" s="14">
        <v>10899622</v>
      </c>
      <c r="O110" s="82" t="s">
        <v>3051</v>
      </c>
      <c r="P110" s="82" t="s">
        <v>2808</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668</v>
      </c>
      <c r="C111" s="14">
        <v>12</v>
      </c>
      <c r="D111" s="14">
        <v>960</v>
      </c>
      <c r="E111" s="14" t="s">
        <v>685</v>
      </c>
      <c r="F111" s="14" t="s">
        <v>686</v>
      </c>
      <c r="G111" s="14">
        <v>164000</v>
      </c>
      <c r="H111" s="14">
        <v>744</v>
      </c>
      <c r="I111" s="14" t="s">
        <v>2010</v>
      </c>
      <c r="J111" s="14" t="s">
        <v>1563</v>
      </c>
      <c r="K111" s="14" t="s">
        <v>932</v>
      </c>
      <c r="L111" s="14">
        <v>8560811.0600000005</v>
      </c>
      <c r="M111" s="14">
        <v>10899622</v>
      </c>
      <c r="N111" s="14">
        <v>10899622</v>
      </c>
      <c r="O111" s="82" t="s">
        <v>3051</v>
      </c>
      <c r="P111" s="82" t="s">
        <v>2808</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668</v>
      </c>
      <c r="C112" s="14">
        <v>12</v>
      </c>
      <c r="D112" s="14">
        <v>960</v>
      </c>
      <c r="E112" s="14" t="s">
        <v>685</v>
      </c>
      <c r="F112" s="14" t="s">
        <v>686</v>
      </c>
      <c r="G112" s="14">
        <v>164000</v>
      </c>
      <c r="H112" s="14">
        <v>744</v>
      </c>
      <c r="I112" s="14" t="s">
        <v>2010</v>
      </c>
      <c r="J112" s="14" t="s">
        <v>1563</v>
      </c>
      <c r="K112" s="14" t="s">
        <v>932</v>
      </c>
      <c r="L112" s="14">
        <v>8560811.0600000005</v>
      </c>
      <c r="M112" s="14">
        <v>10899622</v>
      </c>
      <c r="N112" s="14">
        <v>10899622</v>
      </c>
      <c r="O112" s="82" t="s">
        <v>3051</v>
      </c>
      <c r="P112" s="82" t="s">
        <v>2808</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668</v>
      </c>
      <c r="C113" s="14">
        <v>12</v>
      </c>
      <c r="D113" s="14">
        <v>960</v>
      </c>
      <c r="E113" s="14" t="s">
        <v>685</v>
      </c>
      <c r="F113" s="14" t="s">
        <v>686</v>
      </c>
      <c r="G113" s="14">
        <v>164000</v>
      </c>
      <c r="H113" s="14">
        <v>744</v>
      </c>
      <c r="I113" s="14" t="s">
        <v>2010</v>
      </c>
      <c r="J113" s="14" t="s">
        <v>1563</v>
      </c>
      <c r="K113" s="14" t="s">
        <v>932</v>
      </c>
      <c r="L113" s="14">
        <v>8560811.0600000005</v>
      </c>
      <c r="M113" s="14">
        <v>10899622</v>
      </c>
      <c r="N113" s="14">
        <v>10899622</v>
      </c>
      <c r="O113" s="82" t="s">
        <v>3051</v>
      </c>
      <c r="P113" s="82" t="s">
        <v>2808</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668</v>
      </c>
      <c r="C114" s="14">
        <v>12</v>
      </c>
      <c r="D114" s="14">
        <v>960</v>
      </c>
      <c r="E114" s="14" t="s">
        <v>685</v>
      </c>
      <c r="F114" s="14" t="s">
        <v>686</v>
      </c>
      <c r="G114" s="14">
        <v>164000</v>
      </c>
      <c r="H114" s="14">
        <v>744</v>
      </c>
      <c r="I114" s="14" t="s">
        <v>2010</v>
      </c>
      <c r="J114" s="14" t="s">
        <v>1563</v>
      </c>
      <c r="K114" s="14" t="s">
        <v>932</v>
      </c>
      <c r="L114" s="14">
        <v>8560811.0600000005</v>
      </c>
      <c r="M114" s="14">
        <v>10899622</v>
      </c>
      <c r="N114" s="14">
        <v>10899622</v>
      </c>
      <c r="O114" s="82" t="s">
        <v>3051</v>
      </c>
      <c r="P114" s="82" t="s">
        <v>2808</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668</v>
      </c>
      <c r="C115" s="14">
        <v>12</v>
      </c>
      <c r="D115" s="14">
        <v>960</v>
      </c>
      <c r="E115" s="14" t="s">
        <v>685</v>
      </c>
      <c r="F115" s="14" t="s">
        <v>686</v>
      </c>
      <c r="G115" s="14">
        <v>164000</v>
      </c>
      <c r="H115" s="14">
        <v>744</v>
      </c>
      <c r="I115" s="14" t="s">
        <v>2010</v>
      </c>
      <c r="J115" s="14" t="s">
        <v>1563</v>
      </c>
      <c r="K115" s="14" t="s">
        <v>932</v>
      </c>
      <c r="L115" s="14">
        <v>8560811.0600000005</v>
      </c>
      <c r="M115" s="14">
        <v>10899622</v>
      </c>
      <c r="N115" s="14">
        <v>10899622</v>
      </c>
      <c r="O115" s="82" t="s">
        <v>3051</v>
      </c>
      <c r="P115" s="82" t="s">
        <v>2808</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35">
      <c r="B116" s="14" t="s">
        <v>668</v>
      </c>
      <c r="C116" s="14">
        <v>12</v>
      </c>
      <c r="D116" s="14">
        <v>960</v>
      </c>
      <c r="E116" s="14" t="s">
        <v>685</v>
      </c>
      <c r="F116" s="14" t="s">
        <v>686</v>
      </c>
      <c r="G116" s="14">
        <v>164000</v>
      </c>
      <c r="H116" s="14">
        <v>744</v>
      </c>
      <c r="I116" s="14" t="s">
        <v>2010</v>
      </c>
      <c r="J116" s="14" t="s">
        <v>1563</v>
      </c>
      <c r="K116" s="14" t="s">
        <v>932</v>
      </c>
      <c r="L116" s="14">
        <v>8560811.0600000005</v>
      </c>
      <c r="M116" s="14">
        <v>10899622</v>
      </c>
      <c r="N116" s="14">
        <v>10899622</v>
      </c>
      <c r="O116" s="82" t="s">
        <v>3051</v>
      </c>
      <c r="P116" s="82" t="s">
        <v>2808</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35">
      <c r="B117" s="14" t="s">
        <v>668</v>
      </c>
      <c r="C117" s="14">
        <v>12</v>
      </c>
      <c r="D117" s="14">
        <v>960</v>
      </c>
      <c r="E117" s="14" t="s">
        <v>685</v>
      </c>
      <c r="F117" s="14" t="s">
        <v>686</v>
      </c>
      <c r="G117" s="14">
        <v>164000</v>
      </c>
      <c r="H117" s="14">
        <v>744</v>
      </c>
      <c r="I117" s="14" t="s">
        <v>2010</v>
      </c>
      <c r="J117" s="14" t="s">
        <v>1563</v>
      </c>
      <c r="K117" s="14" t="s">
        <v>932</v>
      </c>
      <c r="L117" s="14">
        <v>8560811.0600000005</v>
      </c>
      <c r="M117" s="14">
        <v>10899622</v>
      </c>
      <c r="N117" s="14">
        <v>10899622</v>
      </c>
      <c r="O117" s="82" t="s">
        <v>3051</v>
      </c>
      <c r="P117" s="82" t="s">
        <v>2808</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35">
      <c r="B118" s="14" t="s">
        <v>668</v>
      </c>
      <c r="C118" s="14">
        <v>12</v>
      </c>
      <c r="D118" s="14">
        <v>960</v>
      </c>
      <c r="E118" s="14" t="s">
        <v>685</v>
      </c>
      <c r="F118" s="14" t="s">
        <v>686</v>
      </c>
      <c r="G118" s="14">
        <v>164000</v>
      </c>
      <c r="H118" s="14">
        <v>744</v>
      </c>
      <c r="I118" s="14" t="s">
        <v>2010</v>
      </c>
      <c r="J118" s="14" t="s">
        <v>1563</v>
      </c>
      <c r="K118" s="14" t="s">
        <v>932</v>
      </c>
      <c r="L118" s="14">
        <v>8560811.0600000005</v>
      </c>
      <c r="M118" s="14">
        <v>10899622</v>
      </c>
      <c r="N118" s="14">
        <v>10899622</v>
      </c>
      <c r="O118" s="82" t="s">
        <v>3051</v>
      </c>
      <c r="P118" s="82" t="s">
        <v>2808</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35">
      <c r="B119" s="14" t="s">
        <v>668</v>
      </c>
      <c r="C119" s="14">
        <v>12</v>
      </c>
      <c r="D119" s="14">
        <v>960</v>
      </c>
      <c r="E119" s="14" t="s">
        <v>685</v>
      </c>
      <c r="F119" s="14" t="s">
        <v>686</v>
      </c>
      <c r="G119" s="14">
        <v>164000</v>
      </c>
      <c r="H119" s="14">
        <v>744</v>
      </c>
      <c r="I119" s="14" t="s">
        <v>2010</v>
      </c>
      <c r="J119" s="14" t="s">
        <v>1563</v>
      </c>
      <c r="K119" s="14" t="s">
        <v>932</v>
      </c>
      <c r="L119" s="14">
        <v>8560811.0600000005</v>
      </c>
      <c r="M119" s="14">
        <v>10899622</v>
      </c>
      <c r="N119" s="14">
        <v>10899622</v>
      </c>
      <c r="O119" s="82" t="s">
        <v>3051</v>
      </c>
      <c r="P119" s="82" t="s">
        <v>2808</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35">
      <c r="B120" s="14" t="s">
        <v>668</v>
      </c>
      <c r="C120" s="14">
        <v>12</v>
      </c>
      <c r="D120" s="14">
        <v>960</v>
      </c>
      <c r="E120" s="14" t="s">
        <v>685</v>
      </c>
      <c r="F120" s="14" t="s">
        <v>686</v>
      </c>
      <c r="G120" s="14">
        <v>164000</v>
      </c>
      <c r="H120" s="14">
        <v>744</v>
      </c>
      <c r="I120" s="14" t="s">
        <v>2010</v>
      </c>
      <c r="J120" s="14" t="s">
        <v>1563</v>
      </c>
      <c r="K120" s="14" t="s">
        <v>932</v>
      </c>
      <c r="L120" s="14">
        <v>8560811.0600000005</v>
      </c>
      <c r="M120" s="14">
        <v>10899622</v>
      </c>
      <c r="N120" s="14">
        <v>10899622</v>
      </c>
      <c r="O120" s="82" t="s">
        <v>3051</v>
      </c>
      <c r="P120" s="82" t="s">
        <v>2808</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668</v>
      </c>
      <c r="C121" s="14">
        <v>12</v>
      </c>
      <c r="D121" s="14">
        <v>960</v>
      </c>
      <c r="E121" s="14" t="s">
        <v>685</v>
      </c>
      <c r="F121" s="14" t="s">
        <v>686</v>
      </c>
      <c r="G121" s="14">
        <v>164000</v>
      </c>
      <c r="H121" s="14">
        <v>744</v>
      </c>
      <c r="I121" s="14" t="s">
        <v>2010</v>
      </c>
      <c r="J121" s="14" t="s">
        <v>1563</v>
      </c>
      <c r="K121" s="14" t="s">
        <v>932</v>
      </c>
      <c r="L121" s="14">
        <v>8560811.0600000005</v>
      </c>
      <c r="M121" s="14">
        <v>10899622</v>
      </c>
      <c r="N121" s="14">
        <v>10899622</v>
      </c>
      <c r="O121" s="82" t="s">
        <v>3051</v>
      </c>
      <c r="P121" s="82" t="s">
        <v>2808</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10715833.060000001</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10521201.060000001</v>
      </c>
    </row>
    <row r="122" spans="2:27" x14ac:dyDescent="0.35">
      <c r="B122" s="14" t="s">
        <v>668</v>
      </c>
      <c r="C122" s="14">
        <v>12</v>
      </c>
      <c r="D122" s="14">
        <v>960</v>
      </c>
      <c r="E122" s="14" t="s">
        <v>685</v>
      </c>
      <c r="F122" s="14" t="s">
        <v>686</v>
      </c>
      <c r="G122" s="14">
        <v>164000</v>
      </c>
      <c r="H122" s="14">
        <v>744</v>
      </c>
      <c r="I122" s="14" t="s">
        <v>2010</v>
      </c>
      <c r="J122" s="14" t="s">
        <v>1563</v>
      </c>
      <c r="K122" s="14" t="s">
        <v>932</v>
      </c>
      <c r="L122" s="14">
        <v>8560811.0600000005</v>
      </c>
      <c r="M122" s="14">
        <v>10899622</v>
      </c>
      <c r="N122" s="14">
        <v>10899622</v>
      </c>
      <c r="O122" s="82" t="s">
        <v>3051</v>
      </c>
      <c r="P122" s="82" t="s">
        <v>2808</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10715833.060000001</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10521201.060000001</v>
      </c>
    </row>
    <row r="123" spans="2:27" x14ac:dyDescent="0.35">
      <c r="B123" s="14" t="s">
        <v>668</v>
      </c>
      <c r="C123" s="14">
        <v>12</v>
      </c>
      <c r="D123" s="14">
        <v>960</v>
      </c>
      <c r="E123" s="14" t="s">
        <v>685</v>
      </c>
      <c r="F123" s="14" t="s">
        <v>686</v>
      </c>
      <c r="G123" s="14">
        <v>164000</v>
      </c>
      <c r="H123" s="14">
        <v>744</v>
      </c>
      <c r="I123" s="14" t="s">
        <v>2010</v>
      </c>
      <c r="J123" s="14" t="s">
        <v>1563</v>
      </c>
      <c r="K123" s="14" t="s">
        <v>932</v>
      </c>
      <c r="L123" s="14">
        <v>8560811.0600000005</v>
      </c>
      <c r="M123" s="14">
        <v>10899622</v>
      </c>
      <c r="N123" s="14">
        <v>10899622</v>
      </c>
      <c r="O123" s="82" t="s">
        <v>3051</v>
      </c>
      <c r="P123" s="82" t="s">
        <v>2808</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5">
      <c r="B124" s="14" t="s">
        <v>668</v>
      </c>
      <c r="C124" s="14">
        <v>12</v>
      </c>
      <c r="D124" s="14">
        <v>960</v>
      </c>
      <c r="E124" s="14" t="s">
        <v>685</v>
      </c>
      <c r="F124" s="14" t="s">
        <v>686</v>
      </c>
      <c r="G124" s="14">
        <v>164000</v>
      </c>
      <c r="H124" s="14">
        <v>744</v>
      </c>
      <c r="I124" s="14" t="s">
        <v>2010</v>
      </c>
      <c r="J124" s="14" t="s">
        <v>1563</v>
      </c>
      <c r="K124" s="14" t="s">
        <v>932</v>
      </c>
      <c r="L124" s="14">
        <v>8560811.0600000005</v>
      </c>
      <c r="M124" s="14">
        <v>10899622</v>
      </c>
      <c r="N124" s="14">
        <v>10899622</v>
      </c>
      <c r="O124" s="82" t="s">
        <v>3051</v>
      </c>
      <c r="P124" s="82" t="s">
        <v>2808</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-183788.93999999948</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-378420.93999999948</v>
      </c>
    </row>
    <row r="125" spans="2:27" x14ac:dyDescent="0.35">
      <c r="B125" s="14" t="s">
        <v>668</v>
      </c>
      <c r="C125" s="14">
        <v>12</v>
      </c>
      <c r="D125" s="14">
        <v>960</v>
      </c>
      <c r="E125" s="14" t="s">
        <v>685</v>
      </c>
      <c r="F125" s="14" t="s">
        <v>686</v>
      </c>
      <c r="G125" s="14">
        <v>164000</v>
      </c>
      <c r="H125" s="14">
        <v>744</v>
      </c>
      <c r="I125" s="14" t="s">
        <v>2010</v>
      </c>
      <c r="J125" s="14" t="s">
        <v>1563</v>
      </c>
      <c r="K125" s="14" t="s">
        <v>932</v>
      </c>
      <c r="L125" s="14">
        <v>8560811.0600000005</v>
      </c>
      <c r="M125" s="14">
        <v>10899622</v>
      </c>
      <c r="N125" s="14">
        <v>10899622</v>
      </c>
      <c r="O125" s="82" t="s">
        <v>3051</v>
      </c>
      <c r="P125" s="82" t="s">
        <v>2808</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35">
      <c r="B126" s="14" t="s">
        <v>668</v>
      </c>
      <c r="C126" s="14">
        <v>12</v>
      </c>
      <c r="D126" s="14">
        <v>960</v>
      </c>
      <c r="E126" s="14" t="s">
        <v>685</v>
      </c>
      <c r="F126" s="14" t="s">
        <v>686</v>
      </c>
      <c r="G126" s="14">
        <v>164000</v>
      </c>
      <c r="H126" s="14">
        <v>744</v>
      </c>
      <c r="I126" s="14" t="s">
        <v>2010</v>
      </c>
      <c r="J126" s="14" t="s">
        <v>2957</v>
      </c>
      <c r="K126" s="14" t="s">
        <v>2833</v>
      </c>
      <c r="L126" s="14"/>
      <c r="M126" s="14"/>
      <c r="N126" s="14"/>
      <c r="O126" s="82" t="s">
        <v>3051</v>
      </c>
      <c r="P126" s="82" t="s">
        <v>2958</v>
      </c>
      <c r="Q126" s="14"/>
      <c r="R126" s="14"/>
      <c r="S126" s="14" t="s">
        <v>2910</v>
      </c>
      <c r="T126" s="14"/>
      <c r="U126" s="14" t="s">
        <v>2945</v>
      </c>
      <c r="V126" s="14" t="s">
        <v>2949</v>
      </c>
      <c r="W126" s="77" t="s">
        <v>3062</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35">
      <c r="B127" s="14" t="s">
        <v>668</v>
      </c>
      <c r="C127" s="14">
        <v>12</v>
      </c>
      <c r="D127" s="14">
        <v>960</v>
      </c>
      <c r="E127" s="14" t="s">
        <v>685</v>
      </c>
      <c r="F127" s="14" t="s">
        <v>686</v>
      </c>
      <c r="G127" s="14">
        <v>164000</v>
      </c>
      <c r="H127" s="14">
        <v>744</v>
      </c>
      <c r="I127" s="14" t="s">
        <v>2010</v>
      </c>
      <c r="J127" s="14" t="s">
        <v>2957</v>
      </c>
      <c r="K127" s="14" t="s">
        <v>2833</v>
      </c>
      <c r="L127" s="14"/>
      <c r="M127" s="14"/>
      <c r="N127" s="14"/>
      <c r="O127" s="82" t="s">
        <v>3051</v>
      </c>
      <c r="P127" s="82" t="s">
        <v>2958</v>
      </c>
      <c r="Q127" s="14"/>
      <c r="R127" s="14"/>
      <c r="S127" s="14" t="s">
        <v>2928</v>
      </c>
      <c r="T127" s="14"/>
      <c r="U127" s="14" t="s">
        <v>2946</v>
      </c>
      <c r="V127" s="14" t="s">
        <v>2950</v>
      </c>
      <c r="W127" s="77" t="s">
        <v>2950</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35">
      <c r="B128" s="14" t="s">
        <v>668</v>
      </c>
      <c r="C128" s="14">
        <v>12</v>
      </c>
      <c r="D128" s="14">
        <v>960</v>
      </c>
      <c r="E128" s="14" t="s">
        <v>685</v>
      </c>
      <c r="F128" s="14" t="s">
        <v>686</v>
      </c>
      <c r="G128" s="14">
        <v>164000</v>
      </c>
      <c r="H128" s="14">
        <v>744</v>
      </c>
      <c r="I128" s="14" t="s">
        <v>2010</v>
      </c>
      <c r="J128" s="14" t="s">
        <v>2957</v>
      </c>
      <c r="K128" s="14" t="s">
        <v>2833</v>
      </c>
      <c r="L128" s="14"/>
      <c r="M128" s="14"/>
      <c r="N128" s="14"/>
      <c r="O128" s="82" t="s">
        <v>3051</v>
      </c>
      <c r="P128" s="82" t="s">
        <v>2958</v>
      </c>
      <c r="Q128" s="14"/>
      <c r="R128" s="14"/>
      <c r="S128" s="14" t="s">
        <v>2928</v>
      </c>
      <c r="T128" s="14" t="s">
        <v>2926</v>
      </c>
      <c r="U128" s="14" t="s">
        <v>2947</v>
      </c>
      <c r="V128" s="14" t="s">
        <v>2951</v>
      </c>
      <c r="W128" s="77" t="s">
        <v>2951</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10715833.060000001</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10521201.060000001</v>
      </c>
    </row>
    <row r="129" spans="2:27" x14ac:dyDescent="0.35">
      <c r="B129" s="14" t="s">
        <v>668</v>
      </c>
      <c r="C129" s="14">
        <v>12</v>
      </c>
      <c r="D129" s="14">
        <v>960</v>
      </c>
      <c r="E129" s="14" t="s">
        <v>685</v>
      </c>
      <c r="F129" s="14" t="s">
        <v>686</v>
      </c>
      <c r="G129" s="14">
        <v>164000</v>
      </c>
      <c r="H129" s="14">
        <v>744</v>
      </c>
      <c r="I129" s="14" t="s">
        <v>2010</v>
      </c>
      <c r="J129" s="14" t="s">
        <v>2957</v>
      </c>
      <c r="K129" s="14" t="s">
        <v>2833</v>
      </c>
      <c r="L129" s="14"/>
      <c r="M129" s="14"/>
      <c r="N129" s="14"/>
      <c r="O129" s="82" t="s">
        <v>3051</v>
      </c>
      <c r="P129" s="82" t="s">
        <v>2958</v>
      </c>
      <c r="Q129" s="14"/>
      <c r="R129" s="14"/>
      <c r="S129" s="14" t="s">
        <v>2928</v>
      </c>
      <c r="T129" s="14"/>
      <c r="U129" s="14" t="s">
        <v>2948</v>
      </c>
      <c r="V129" s="14" t="s">
        <v>2952</v>
      </c>
      <c r="W129" s="77" t="s">
        <v>2952</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10715833.060000001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10521201.060000001</v>
      </c>
    </row>
    <row r="130" spans="2:27" x14ac:dyDescent="0.35">
      <c r="B130" s="14" t="s">
        <v>668</v>
      </c>
      <c r="C130" s="14">
        <v>12</v>
      </c>
      <c r="D130" s="14">
        <v>960</v>
      </c>
      <c r="E130" s="14" t="s">
        <v>685</v>
      </c>
      <c r="F130" s="14" t="s">
        <v>686</v>
      </c>
      <c r="G130" s="14">
        <v>164000</v>
      </c>
      <c r="H130" s="14">
        <v>744</v>
      </c>
      <c r="I130" s="14" t="s">
        <v>2010</v>
      </c>
      <c r="J130" s="14" t="s">
        <v>2957</v>
      </c>
      <c r="K130" s="14" t="s">
        <v>2833</v>
      </c>
      <c r="L130" s="14"/>
      <c r="M130" s="14"/>
      <c r="N130" s="14"/>
      <c r="O130" s="82" t="s">
        <v>3051</v>
      </c>
      <c r="P130" s="82" t="s">
        <v>2958</v>
      </c>
      <c r="Q130" s="14"/>
      <c r="R130" s="14"/>
      <c r="S130" s="14"/>
      <c r="T130" s="14"/>
      <c r="U130" s="14" t="s">
        <v>2959</v>
      </c>
      <c r="V130" s="14" t="s">
        <v>2913</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x14ac:dyDescent="0.35">
      <c r="B131" s="14" t="s">
        <v>668</v>
      </c>
      <c r="C131" s="14">
        <v>12</v>
      </c>
      <c r="D131" s="14">
        <v>960</v>
      </c>
      <c r="E131" s="14" t="s">
        <v>685</v>
      </c>
      <c r="F131" s="14" t="s">
        <v>686</v>
      </c>
      <c r="G131" s="14">
        <v>164000</v>
      </c>
      <c r="H131" s="14">
        <v>764</v>
      </c>
      <c r="I131" s="14" t="s">
        <v>2012</v>
      </c>
      <c r="J131" s="14" t="s">
        <v>1563</v>
      </c>
      <c r="K131" s="14" t="s">
        <v>932</v>
      </c>
      <c r="L131" s="14">
        <v>34832325.25</v>
      </c>
      <c r="M131" s="14">
        <v>35185644</v>
      </c>
      <c r="N131" s="14">
        <v>35185644</v>
      </c>
      <c r="O131" s="82" t="s">
        <v>3052</v>
      </c>
      <c r="P131" s="82" t="s">
        <v>2808</v>
      </c>
      <c r="Q131" s="14"/>
      <c r="R131" s="14"/>
      <c r="S131" s="14" t="s">
        <v>2970</v>
      </c>
      <c r="T131" s="14"/>
      <c r="U131" s="14" t="s">
        <v>2909</v>
      </c>
      <c r="V131" s="14" t="s">
        <v>2911</v>
      </c>
      <c r="W131" s="77" t="s">
        <v>3063</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x14ac:dyDescent="0.35">
      <c r="B132" s="14" t="s">
        <v>668</v>
      </c>
      <c r="C132" s="14">
        <v>12</v>
      </c>
      <c r="D132" s="14">
        <v>960</v>
      </c>
      <c r="E132" s="14" t="s">
        <v>685</v>
      </c>
      <c r="F132" s="14" t="s">
        <v>686</v>
      </c>
      <c r="G132" s="14">
        <v>164000</v>
      </c>
      <c r="H132" s="14">
        <v>764</v>
      </c>
      <c r="I132" s="14" t="s">
        <v>2012</v>
      </c>
      <c r="J132" s="14" t="s">
        <v>1563</v>
      </c>
      <c r="K132" s="14" t="s">
        <v>932</v>
      </c>
      <c r="L132" s="14">
        <v>34832325.25</v>
      </c>
      <c r="M132" s="14">
        <v>35185644</v>
      </c>
      <c r="N132" s="14">
        <v>35185644</v>
      </c>
      <c r="O132" s="82" t="s">
        <v>3052</v>
      </c>
      <c r="P132" s="82" t="s">
        <v>2808</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x14ac:dyDescent="0.35">
      <c r="B133" s="14" t="s">
        <v>668</v>
      </c>
      <c r="C133" s="14">
        <v>12</v>
      </c>
      <c r="D133" s="14">
        <v>960</v>
      </c>
      <c r="E133" s="14" t="s">
        <v>685</v>
      </c>
      <c r="F133" s="14" t="s">
        <v>686</v>
      </c>
      <c r="G133" s="14">
        <v>164000</v>
      </c>
      <c r="H133" s="14">
        <v>764</v>
      </c>
      <c r="I133" s="14" t="s">
        <v>2012</v>
      </c>
      <c r="J133" s="14" t="s">
        <v>1563</v>
      </c>
      <c r="K133" s="14" t="s">
        <v>932</v>
      </c>
      <c r="L133" s="14">
        <v>34832325.25</v>
      </c>
      <c r="M133" s="14">
        <v>35185644</v>
      </c>
      <c r="N133" s="14">
        <v>35185644</v>
      </c>
      <c r="O133" s="82" t="s">
        <v>3052</v>
      </c>
      <c r="P133" s="82" t="s">
        <v>2808</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x14ac:dyDescent="0.35">
      <c r="B134" s="14" t="s">
        <v>668</v>
      </c>
      <c r="C134" s="14">
        <v>12</v>
      </c>
      <c r="D134" s="14">
        <v>960</v>
      </c>
      <c r="E134" s="14" t="s">
        <v>685</v>
      </c>
      <c r="F134" s="14" t="s">
        <v>686</v>
      </c>
      <c r="G134" s="14">
        <v>164000</v>
      </c>
      <c r="H134" s="14">
        <v>764</v>
      </c>
      <c r="I134" s="14" t="s">
        <v>2012</v>
      </c>
      <c r="J134" s="14" t="s">
        <v>1563</v>
      </c>
      <c r="K134" s="14" t="s">
        <v>932</v>
      </c>
      <c r="L134" s="14">
        <v>34832325.25</v>
      </c>
      <c r="M134" s="14">
        <v>35185644</v>
      </c>
      <c r="N134" s="14">
        <v>35185644</v>
      </c>
      <c r="O134" s="82" t="s">
        <v>3052</v>
      </c>
      <c r="P134" s="82" t="s">
        <v>2808</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34832325.25</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34832325.25</v>
      </c>
    </row>
    <row r="135" spans="2:27" x14ac:dyDescent="0.35">
      <c r="B135" s="14" t="s">
        <v>668</v>
      </c>
      <c r="C135" s="14">
        <v>12</v>
      </c>
      <c r="D135" s="14">
        <v>960</v>
      </c>
      <c r="E135" s="14" t="s">
        <v>685</v>
      </c>
      <c r="F135" s="14" t="s">
        <v>686</v>
      </c>
      <c r="G135" s="14">
        <v>164000</v>
      </c>
      <c r="H135" s="14">
        <v>764</v>
      </c>
      <c r="I135" s="14" t="s">
        <v>2012</v>
      </c>
      <c r="J135" s="14" t="s">
        <v>1563</v>
      </c>
      <c r="K135" s="14" t="s">
        <v>932</v>
      </c>
      <c r="L135" s="14">
        <v>34832325.25</v>
      </c>
      <c r="M135" s="14">
        <v>35185644</v>
      </c>
      <c r="N135" s="14">
        <v>35185644</v>
      </c>
      <c r="O135" s="82" t="s">
        <v>3052</v>
      </c>
      <c r="P135" s="82" t="s">
        <v>2808</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35">
      <c r="B136" s="14" t="s">
        <v>668</v>
      </c>
      <c r="C136" s="14">
        <v>12</v>
      </c>
      <c r="D136" s="14">
        <v>960</v>
      </c>
      <c r="E136" s="14" t="s">
        <v>685</v>
      </c>
      <c r="F136" s="14" t="s">
        <v>686</v>
      </c>
      <c r="G136" s="14">
        <v>164000</v>
      </c>
      <c r="H136" s="14">
        <v>764</v>
      </c>
      <c r="I136" s="14" t="s">
        <v>2012</v>
      </c>
      <c r="J136" s="14" t="s">
        <v>1563</v>
      </c>
      <c r="K136" s="14" t="s">
        <v>932</v>
      </c>
      <c r="L136" s="14">
        <v>34832325.25</v>
      </c>
      <c r="M136" s="14">
        <v>35185644</v>
      </c>
      <c r="N136" s="14">
        <v>35185644</v>
      </c>
      <c r="O136" s="82" t="s">
        <v>3052</v>
      </c>
      <c r="P136" s="82" t="s">
        <v>2808</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35">
      <c r="B137" s="14" t="s">
        <v>668</v>
      </c>
      <c r="C137" s="14">
        <v>12</v>
      </c>
      <c r="D137" s="14">
        <v>960</v>
      </c>
      <c r="E137" s="14" t="s">
        <v>685</v>
      </c>
      <c r="F137" s="14" t="s">
        <v>686</v>
      </c>
      <c r="G137" s="14">
        <v>164000</v>
      </c>
      <c r="H137" s="14">
        <v>764</v>
      </c>
      <c r="I137" s="14" t="s">
        <v>2012</v>
      </c>
      <c r="J137" s="14" t="s">
        <v>1563</v>
      </c>
      <c r="K137" s="14" t="s">
        <v>932</v>
      </c>
      <c r="L137" s="14">
        <v>34832325.25</v>
      </c>
      <c r="M137" s="14">
        <v>35185644</v>
      </c>
      <c r="N137" s="14">
        <v>35185644</v>
      </c>
      <c r="O137" s="82" t="s">
        <v>3052</v>
      </c>
      <c r="P137" s="82" t="s">
        <v>2808</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35">
      <c r="B138" s="14" t="s">
        <v>668</v>
      </c>
      <c r="C138" s="14">
        <v>12</v>
      </c>
      <c r="D138" s="14">
        <v>960</v>
      </c>
      <c r="E138" s="14" t="s">
        <v>685</v>
      </c>
      <c r="F138" s="14" t="s">
        <v>686</v>
      </c>
      <c r="G138" s="14">
        <v>164000</v>
      </c>
      <c r="H138" s="14">
        <v>764</v>
      </c>
      <c r="I138" s="14" t="s">
        <v>2012</v>
      </c>
      <c r="J138" s="14" t="s">
        <v>1563</v>
      </c>
      <c r="K138" s="14" t="s">
        <v>932</v>
      </c>
      <c r="L138" s="14">
        <v>34832325.25</v>
      </c>
      <c r="M138" s="14">
        <v>35185644</v>
      </c>
      <c r="N138" s="14">
        <v>35185644</v>
      </c>
      <c r="O138" s="82" t="s">
        <v>3052</v>
      </c>
      <c r="P138" s="82" t="s">
        <v>2808</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35">
      <c r="B139" s="14" t="s">
        <v>668</v>
      </c>
      <c r="C139" s="14">
        <v>12</v>
      </c>
      <c r="D139" s="14">
        <v>960</v>
      </c>
      <c r="E139" s="14" t="s">
        <v>685</v>
      </c>
      <c r="F139" s="14" t="s">
        <v>686</v>
      </c>
      <c r="G139" s="14">
        <v>164000</v>
      </c>
      <c r="H139" s="14">
        <v>764</v>
      </c>
      <c r="I139" s="14" t="s">
        <v>2012</v>
      </c>
      <c r="J139" s="14" t="s">
        <v>1563</v>
      </c>
      <c r="K139" s="14" t="s">
        <v>932</v>
      </c>
      <c r="L139" s="14">
        <v>34832325.25</v>
      </c>
      <c r="M139" s="14">
        <v>35185644</v>
      </c>
      <c r="N139" s="14">
        <v>35185644</v>
      </c>
      <c r="O139" s="82" t="s">
        <v>3052</v>
      </c>
      <c r="P139" s="82" t="s">
        <v>2808</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35">
      <c r="B140" s="14" t="s">
        <v>668</v>
      </c>
      <c r="C140" s="14">
        <v>12</v>
      </c>
      <c r="D140" s="14">
        <v>960</v>
      </c>
      <c r="E140" s="14" t="s">
        <v>685</v>
      </c>
      <c r="F140" s="14" t="s">
        <v>686</v>
      </c>
      <c r="G140" s="14">
        <v>164000</v>
      </c>
      <c r="H140" s="14">
        <v>764</v>
      </c>
      <c r="I140" s="14" t="s">
        <v>2012</v>
      </c>
      <c r="J140" s="14" t="s">
        <v>1563</v>
      </c>
      <c r="K140" s="14" t="s">
        <v>932</v>
      </c>
      <c r="L140" s="14">
        <v>34832325.25</v>
      </c>
      <c r="M140" s="14">
        <v>35185644</v>
      </c>
      <c r="N140" s="14">
        <v>35185644</v>
      </c>
      <c r="O140" s="82" t="s">
        <v>3052</v>
      </c>
      <c r="P140" s="82" t="s">
        <v>2808</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35">
      <c r="B141" s="14" t="s">
        <v>668</v>
      </c>
      <c r="C141" s="14">
        <v>12</v>
      </c>
      <c r="D141" s="14">
        <v>960</v>
      </c>
      <c r="E141" s="14" t="s">
        <v>685</v>
      </c>
      <c r="F141" s="14" t="s">
        <v>686</v>
      </c>
      <c r="G141" s="14">
        <v>164000</v>
      </c>
      <c r="H141" s="14">
        <v>764</v>
      </c>
      <c r="I141" s="14" t="s">
        <v>2012</v>
      </c>
      <c r="J141" s="14" t="s">
        <v>1563</v>
      </c>
      <c r="K141" s="14" t="s">
        <v>932</v>
      </c>
      <c r="L141" s="14">
        <v>34832325.25</v>
      </c>
      <c r="M141" s="14">
        <v>35185644</v>
      </c>
      <c r="N141" s="14">
        <v>35185644</v>
      </c>
      <c r="O141" s="82" t="s">
        <v>3052</v>
      </c>
      <c r="P141" s="82" t="s">
        <v>2808</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4651876</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4651876</v>
      </c>
    </row>
    <row r="142" spans="2:27" x14ac:dyDescent="0.35">
      <c r="B142" s="14" t="s">
        <v>668</v>
      </c>
      <c r="C142" s="14">
        <v>12</v>
      </c>
      <c r="D142" s="14">
        <v>960</v>
      </c>
      <c r="E142" s="14" t="s">
        <v>685</v>
      </c>
      <c r="F142" s="14" t="s">
        <v>686</v>
      </c>
      <c r="G142" s="14">
        <v>164000</v>
      </c>
      <c r="H142" s="14">
        <v>764</v>
      </c>
      <c r="I142" s="14" t="s">
        <v>2012</v>
      </c>
      <c r="J142" s="14" t="s">
        <v>1563</v>
      </c>
      <c r="K142" s="14" t="s">
        <v>932</v>
      </c>
      <c r="L142" s="14">
        <v>34832325.25</v>
      </c>
      <c r="M142" s="14">
        <v>35185644</v>
      </c>
      <c r="N142" s="14">
        <v>35185644</v>
      </c>
      <c r="O142" s="82" t="s">
        <v>3052</v>
      </c>
      <c r="P142" s="82" t="s">
        <v>2808</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x14ac:dyDescent="0.35">
      <c r="B143" s="14" t="s">
        <v>668</v>
      </c>
      <c r="C143" s="14">
        <v>12</v>
      </c>
      <c r="D143" s="14">
        <v>960</v>
      </c>
      <c r="E143" s="14" t="s">
        <v>685</v>
      </c>
      <c r="F143" s="14" t="s">
        <v>686</v>
      </c>
      <c r="G143" s="14">
        <v>164000</v>
      </c>
      <c r="H143" s="14">
        <v>764</v>
      </c>
      <c r="I143" s="14" t="s">
        <v>2012</v>
      </c>
      <c r="J143" s="14" t="s">
        <v>1563</v>
      </c>
      <c r="K143" s="14" t="s">
        <v>932</v>
      </c>
      <c r="L143" s="14">
        <v>34832325.25</v>
      </c>
      <c r="M143" s="14">
        <v>35185644</v>
      </c>
      <c r="N143" s="14">
        <v>35185644</v>
      </c>
      <c r="O143" s="82" t="s">
        <v>3052</v>
      </c>
      <c r="P143" s="82" t="s">
        <v>2808</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35">
      <c r="B144" s="14" t="s">
        <v>668</v>
      </c>
      <c r="C144" s="14">
        <v>12</v>
      </c>
      <c r="D144" s="14">
        <v>960</v>
      </c>
      <c r="E144" s="14" t="s">
        <v>685</v>
      </c>
      <c r="F144" s="14" t="s">
        <v>686</v>
      </c>
      <c r="G144" s="14">
        <v>164000</v>
      </c>
      <c r="H144" s="14">
        <v>764</v>
      </c>
      <c r="I144" s="14" t="s">
        <v>2012</v>
      </c>
      <c r="J144" s="14" t="s">
        <v>1563</v>
      </c>
      <c r="K144" s="14" t="s">
        <v>932</v>
      </c>
      <c r="L144" s="14">
        <v>34832325.25</v>
      </c>
      <c r="M144" s="14">
        <v>35185644</v>
      </c>
      <c r="N144" s="14">
        <v>35185644</v>
      </c>
      <c r="O144" s="82" t="s">
        <v>3052</v>
      </c>
      <c r="P144" s="82" t="s">
        <v>2808</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35">
      <c r="B145" s="14" t="s">
        <v>668</v>
      </c>
      <c r="C145" s="14">
        <v>12</v>
      </c>
      <c r="D145" s="14">
        <v>960</v>
      </c>
      <c r="E145" s="14" t="s">
        <v>685</v>
      </c>
      <c r="F145" s="14" t="s">
        <v>686</v>
      </c>
      <c r="G145" s="14">
        <v>164000</v>
      </c>
      <c r="H145" s="14">
        <v>764</v>
      </c>
      <c r="I145" s="14" t="s">
        <v>2012</v>
      </c>
      <c r="J145" s="14" t="s">
        <v>1563</v>
      </c>
      <c r="K145" s="14" t="s">
        <v>932</v>
      </c>
      <c r="L145" s="14">
        <v>34832325.25</v>
      </c>
      <c r="M145" s="14">
        <v>35185644</v>
      </c>
      <c r="N145" s="14">
        <v>35185644</v>
      </c>
      <c r="O145" s="82" t="s">
        <v>3052</v>
      </c>
      <c r="P145" s="82" t="s">
        <v>2808</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35">
      <c r="B146" s="14" t="s">
        <v>668</v>
      </c>
      <c r="C146" s="14">
        <v>12</v>
      </c>
      <c r="D146" s="14">
        <v>960</v>
      </c>
      <c r="E146" s="14" t="s">
        <v>685</v>
      </c>
      <c r="F146" s="14" t="s">
        <v>686</v>
      </c>
      <c r="G146" s="14">
        <v>164000</v>
      </c>
      <c r="H146" s="14">
        <v>764</v>
      </c>
      <c r="I146" s="14" t="s">
        <v>2012</v>
      </c>
      <c r="J146" s="14" t="s">
        <v>1563</v>
      </c>
      <c r="K146" s="14" t="s">
        <v>932</v>
      </c>
      <c r="L146" s="14">
        <v>34832325.25</v>
      </c>
      <c r="M146" s="14">
        <v>35185644</v>
      </c>
      <c r="N146" s="14">
        <v>35185644</v>
      </c>
      <c r="O146" s="82" t="s">
        <v>3052</v>
      </c>
      <c r="P146" s="82" t="s">
        <v>2808</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35">
      <c r="B147" s="14" t="s">
        <v>668</v>
      </c>
      <c r="C147" s="14">
        <v>12</v>
      </c>
      <c r="D147" s="14">
        <v>960</v>
      </c>
      <c r="E147" s="14" t="s">
        <v>685</v>
      </c>
      <c r="F147" s="14" t="s">
        <v>686</v>
      </c>
      <c r="G147" s="14">
        <v>164000</v>
      </c>
      <c r="H147" s="14">
        <v>764</v>
      </c>
      <c r="I147" s="14" t="s">
        <v>2012</v>
      </c>
      <c r="J147" s="14" t="s">
        <v>1563</v>
      </c>
      <c r="K147" s="14" t="s">
        <v>932</v>
      </c>
      <c r="L147" s="14">
        <v>34832325.25</v>
      </c>
      <c r="M147" s="14">
        <v>35185644</v>
      </c>
      <c r="N147" s="14">
        <v>35185644</v>
      </c>
      <c r="O147" s="82" t="s">
        <v>3052</v>
      </c>
      <c r="P147" s="82" t="s">
        <v>2808</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39484201.25</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39484201.25</v>
      </c>
    </row>
    <row r="148" spans="2:27" x14ac:dyDescent="0.35">
      <c r="B148" s="14" t="s">
        <v>668</v>
      </c>
      <c r="C148" s="14">
        <v>12</v>
      </c>
      <c r="D148" s="14">
        <v>960</v>
      </c>
      <c r="E148" s="14" t="s">
        <v>685</v>
      </c>
      <c r="F148" s="14" t="s">
        <v>686</v>
      </c>
      <c r="G148" s="14">
        <v>164000</v>
      </c>
      <c r="H148" s="14">
        <v>764</v>
      </c>
      <c r="I148" s="14" t="s">
        <v>2012</v>
      </c>
      <c r="J148" s="14" t="s">
        <v>1563</v>
      </c>
      <c r="K148" s="14" t="s">
        <v>932</v>
      </c>
      <c r="L148" s="14">
        <v>34832325.25</v>
      </c>
      <c r="M148" s="14">
        <v>35185644</v>
      </c>
      <c r="N148" s="14">
        <v>35185644</v>
      </c>
      <c r="O148" s="82" t="s">
        <v>3052</v>
      </c>
      <c r="P148" s="82" t="s">
        <v>2808</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x14ac:dyDescent="0.35">
      <c r="B149" s="14" t="s">
        <v>668</v>
      </c>
      <c r="C149" s="14">
        <v>12</v>
      </c>
      <c r="D149" s="14">
        <v>960</v>
      </c>
      <c r="E149" s="14" t="s">
        <v>685</v>
      </c>
      <c r="F149" s="14" t="s">
        <v>686</v>
      </c>
      <c r="G149" s="14">
        <v>164000</v>
      </c>
      <c r="H149" s="14">
        <v>764</v>
      </c>
      <c r="I149" s="14" t="s">
        <v>2012</v>
      </c>
      <c r="J149" s="14" t="s">
        <v>1563</v>
      </c>
      <c r="K149" s="14" t="s">
        <v>932</v>
      </c>
      <c r="L149" s="14">
        <v>34832325.25</v>
      </c>
      <c r="M149" s="14">
        <v>35185644</v>
      </c>
      <c r="N149" s="14">
        <v>35185644</v>
      </c>
      <c r="O149" s="82" t="s">
        <v>3052</v>
      </c>
      <c r="P149" s="82" t="s">
        <v>2808</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35185644</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35185644</v>
      </c>
    </row>
    <row r="150" spans="2:27" x14ac:dyDescent="0.35">
      <c r="B150" s="14" t="s">
        <v>668</v>
      </c>
      <c r="C150" s="14">
        <v>12</v>
      </c>
      <c r="D150" s="14">
        <v>960</v>
      </c>
      <c r="E150" s="14" t="s">
        <v>685</v>
      </c>
      <c r="F150" s="14" t="s">
        <v>686</v>
      </c>
      <c r="G150" s="14">
        <v>164000</v>
      </c>
      <c r="H150" s="14">
        <v>764</v>
      </c>
      <c r="I150" s="14" t="s">
        <v>2012</v>
      </c>
      <c r="J150" s="14" t="s">
        <v>1563</v>
      </c>
      <c r="K150" s="14" t="s">
        <v>932</v>
      </c>
      <c r="L150" s="14">
        <v>34832325.25</v>
      </c>
      <c r="M150" s="14">
        <v>35185644</v>
      </c>
      <c r="N150" s="14">
        <v>35185644</v>
      </c>
      <c r="O150" s="82" t="s">
        <v>3052</v>
      </c>
      <c r="P150" s="82" t="s">
        <v>2808</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4298557.25</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4298557.25</v>
      </c>
    </row>
    <row r="151" spans="2:27" x14ac:dyDescent="0.35">
      <c r="B151" s="14" t="s">
        <v>668</v>
      </c>
      <c r="C151" s="14">
        <v>12</v>
      </c>
      <c r="D151" s="14">
        <v>960</v>
      </c>
      <c r="E151" s="14" t="s">
        <v>685</v>
      </c>
      <c r="F151" s="14" t="s">
        <v>686</v>
      </c>
      <c r="G151" s="14">
        <v>164000</v>
      </c>
      <c r="H151" s="14">
        <v>764</v>
      </c>
      <c r="I151" s="14" t="s">
        <v>2012</v>
      </c>
      <c r="J151" s="14" t="s">
        <v>1563</v>
      </c>
      <c r="K151" s="14" t="s">
        <v>932</v>
      </c>
      <c r="L151" s="14">
        <v>34832325.25</v>
      </c>
      <c r="M151" s="14">
        <v>35185644</v>
      </c>
      <c r="N151" s="14">
        <v>35185644</v>
      </c>
      <c r="O151" s="82" t="s">
        <v>3052</v>
      </c>
      <c r="P151" s="82" t="s">
        <v>2808</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x14ac:dyDescent="0.35">
      <c r="B152" s="14" t="s">
        <v>668</v>
      </c>
      <c r="C152" s="14">
        <v>12</v>
      </c>
      <c r="D152" s="14">
        <v>960</v>
      </c>
      <c r="E152" s="14" t="s">
        <v>685</v>
      </c>
      <c r="F152" s="14" t="s">
        <v>686</v>
      </c>
      <c r="G152" s="14">
        <v>164000</v>
      </c>
      <c r="H152" s="14">
        <v>764</v>
      </c>
      <c r="I152" s="14" t="s">
        <v>2012</v>
      </c>
      <c r="J152" s="14" t="s">
        <v>1563</v>
      </c>
      <c r="K152" s="14" t="s">
        <v>932</v>
      </c>
      <c r="L152" s="14">
        <v>34832325.25</v>
      </c>
      <c r="M152" s="14">
        <v>35185644</v>
      </c>
      <c r="N152" s="14">
        <v>35185644</v>
      </c>
      <c r="O152" s="82" t="s">
        <v>3052</v>
      </c>
      <c r="P152" s="82" t="s">
        <v>2808</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x14ac:dyDescent="0.35">
      <c r="B153" s="14" t="s">
        <v>668</v>
      </c>
      <c r="C153" s="14">
        <v>12</v>
      </c>
      <c r="D153" s="14">
        <v>960</v>
      </c>
      <c r="E153" s="14" t="s">
        <v>685</v>
      </c>
      <c r="F153" s="14" t="s">
        <v>686</v>
      </c>
      <c r="G153" s="14">
        <v>164000</v>
      </c>
      <c r="H153" s="14">
        <v>764</v>
      </c>
      <c r="I153" s="14" t="s">
        <v>2012</v>
      </c>
      <c r="J153" s="14" t="s">
        <v>1563</v>
      </c>
      <c r="K153" s="14" t="s">
        <v>932</v>
      </c>
      <c r="L153" s="14">
        <v>34832325.25</v>
      </c>
      <c r="M153" s="14">
        <v>35185644</v>
      </c>
      <c r="N153" s="14">
        <v>35185644</v>
      </c>
      <c r="O153" s="82" t="s">
        <v>3052</v>
      </c>
      <c r="P153" s="82" t="s">
        <v>2808</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35">
      <c r="B154" s="14" t="s">
        <v>668</v>
      </c>
      <c r="C154" s="14">
        <v>12</v>
      </c>
      <c r="D154" s="14">
        <v>960</v>
      </c>
      <c r="E154" s="14" t="s">
        <v>685</v>
      </c>
      <c r="F154" s="14" t="s">
        <v>686</v>
      </c>
      <c r="G154" s="14">
        <v>164000</v>
      </c>
      <c r="H154" s="14">
        <v>764</v>
      </c>
      <c r="I154" s="14" t="s">
        <v>2012</v>
      </c>
      <c r="J154" s="14" t="s">
        <v>1563</v>
      </c>
      <c r="K154" s="14" t="s">
        <v>932</v>
      </c>
      <c r="L154" s="14">
        <v>34832325.25</v>
      </c>
      <c r="M154" s="14">
        <v>35185644</v>
      </c>
      <c r="N154" s="14">
        <v>35185644</v>
      </c>
      <c r="O154" s="82" t="s">
        <v>3052</v>
      </c>
      <c r="P154" s="82" t="s">
        <v>2808</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35">
      <c r="B155" s="14" t="s">
        <v>668</v>
      </c>
      <c r="C155" s="14">
        <v>12</v>
      </c>
      <c r="D155" s="14">
        <v>960</v>
      </c>
      <c r="E155" s="14" t="s">
        <v>685</v>
      </c>
      <c r="F155" s="14" t="s">
        <v>686</v>
      </c>
      <c r="G155" s="14">
        <v>164000</v>
      </c>
      <c r="H155" s="14">
        <v>764</v>
      </c>
      <c r="I155" s="14" t="s">
        <v>2012</v>
      </c>
      <c r="J155" s="14" t="s">
        <v>1563</v>
      </c>
      <c r="K155" s="14" t="s">
        <v>932</v>
      </c>
      <c r="L155" s="14">
        <v>34832325.25</v>
      </c>
      <c r="M155" s="14">
        <v>35185644</v>
      </c>
      <c r="N155" s="14">
        <v>35185644</v>
      </c>
      <c r="O155" s="82" t="s">
        <v>3052</v>
      </c>
      <c r="P155" s="82" t="s">
        <v>2808</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35">
      <c r="B156" s="14" t="s">
        <v>668</v>
      </c>
      <c r="C156" s="14">
        <v>12</v>
      </c>
      <c r="D156" s="14">
        <v>960</v>
      </c>
      <c r="E156" s="14" t="s">
        <v>685</v>
      </c>
      <c r="F156" s="14" t="s">
        <v>686</v>
      </c>
      <c r="G156" s="14">
        <v>164000</v>
      </c>
      <c r="H156" s="14">
        <v>764</v>
      </c>
      <c r="I156" s="14" t="s">
        <v>2012</v>
      </c>
      <c r="J156" s="14" t="s">
        <v>1563</v>
      </c>
      <c r="K156" s="14" t="s">
        <v>932</v>
      </c>
      <c r="L156" s="14">
        <v>34832325.25</v>
      </c>
      <c r="M156" s="14">
        <v>35185644</v>
      </c>
      <c r="N156" s="14">
        <v>35185644</v>
      </c>
      <c r="O156" s="82" t="s">
        <v>3052</v>
      </c>
      <c r="P156" s="82" t="s">
        <v>2808</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35">
      <c r="B157" s="14" t="s">
        <v>668</v>
      </c>
      <c r="C157" s="14">
        <v>12</v>
      </c>
      <c r="D157" s="14">
        <v>960</v>
      </c>
      <c r="E157" s="14" t="s">
        <v>685</v>
      </c>
      <c r="F157" s="14" t="s">
        <v>686</v>
      </c>
      <c r="G157" s="14">
        <v>164000</v>
      </c>
      <c r="H157" s="14">
        <v>764</v>
      </c>
      <c r="I157" s="14" t="s">
        <v>2012</v>
      </c>
      <c r="J157" s="14" t="s">
        <v>1563</v>
      </c>
      <c r="K157" s="14" t="s">
        <v>932</v>
      </c>
      <c r="L157" s="14">
        <v>34832325.25</v>
      </c>
      <c r="M157" s="14">
        <v>35185644</v>
      </c>
      <c r="N157" s="14">
        <v>35185644</v>
      </c>
      <c r="O157" s="82" t="s">
        <v>3052</v>
      </c>
      <c r="P157" s="82" t="s">
        <v>2808</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35">
      <c r="B158" s="14" t="s">
        <v>668</v>
      </c>
      <c r="C158" s="14">
        <v>12</v>
      </c>
      <c r="D158" s="14">
        <v>960</v>
      </c>
      <c r="E158" s="14" t="s">
        <v>685</v>
      </c>
      <c r="F158" s="14" t="s">
        <v>686</v>
      </c>
      <c r="G158" s="14">
        <v>164000</v>
      </c>
      <c r="H158" s="14">
        <v>764</v>
      </c>
      <c r="I158" s="14" t="s">
        <v>2012</v>
      </c>
      <c r="J158" s="14" t="s">
        <v>1563</v>
      </c>
      <c r="K158" s="14" t="s">
        <v>932</v>
      </c>
      <c r="L158" s="14">
        <v>34832325.25</v>
      </c>
      <c r="M158" s="14">
        <v>35185644</v>
      </c>
      <c r="N158" s="14">
        <v>35185644</v>
      </c>
      <c r="O158" s="82" t="s">
        <v>3052</v>
      </c>
      <c r="P158" s="82" t="s">
        <v>2808</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x14ac:dyDescent="0.35">
      <c r="B159" s="14" t="s">
        <v>668</v>
      </c>
      <c r="C159" s="14">
        <v>12</v>
      </c>
      <c r="D159" s="14">
        <v>960</v>
      </c>
      <c r="E159" s="14" t="s">
        <v>685</v>
      </c>
      <c r="F159" s="14" t="s">
        <v>686</v>
      </c>
      <c r="G159" s="14">
        <v>164000</v>
      </c>
      <c r="H159" s="14">
        <v>764</v>
      </c>
      <c r="I159" s="14" t="s">
        <v>2012</v>
      </c>
      <c r="J159" s="14" t="s">
        <v>1563</v>
      </c>
      <c r="K159" s="14" t="s">
        <v>932</v>
      </c>
      <c r="L159" s="14">
        <v>34832325.25</v>
      </c>
      <c r="M159" s="14">
        <v>35185644</v>
      </c>
      <c r="N159" s="14">
        <v>35185644</v>
      </c>
      <c r="O159" s="82" t="s">
        <v>3052</v>
      </c>
      <c r="P159" s="82" t="s">
        <v>2808</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x14ac:dyDescent="0.35">
      <c r="B160" s="14" t="s">
        <v>668</v>
      </c>
      <c r="C160" s="14">
        <v>12</v>
      </c>
      <c r="D160" s="14">
        <v>960</v>
      </c>
      <c r="E160" s="14" t="s">
        <v>685</v>
      </c>
      <c r="F160" s="14" t="s">
        <v>686</v>
      </c>
      <c r="G160" s="14">
        <v>164000</v>
      </c>
      <c r="H160" s="14">
        <v>764</v>
      </c>
      <c r="I160" s="14" t="s">
        <v>2012</v>
      </c>
      <c r="J160" s="14" t="s">
        <v>1563</v>
      </c>
      <c r="K160" s="14" t="s">
        <v>932</v>
      </c>
      <c r="L160" s="14">
        <v>34832325.25</v>
      </c>
      <c r="M160" s="14">
        <v>35185644</v>
      </c>
      <c r="N160" s="14">
        <v>35185644</v>
      </c>
      <c r="O160" s="82" t="s">
        <v>3052</v>
      </c>
      <c r="P160" s="82" t="s">
        <v>2808</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x14ac:dyDescent="0.35">
      <c r="B161" s="14" t="s">
        <v>668</v>
      </c>
      <c r="C161" s="14">
        <v>12</v>
      </c>
      <c r="D161" s="14">
        <v>960</v>
      </c>
      <c r="E161" s="14" t="s">
        <v>685</v>
      </c>
      <c r="F161" s="14" t="s">
        <v>686</v>
      </c>
      <c r="G161" s="14">
        <v>164000</v>
      </c>
      <c r="H161" s="14">
        <v>764</v>
      </c>
      <c r="I161" s="14" t="s">
        <v>2012</v>
      </c>
      <c r="J161" s="14" t="s">
        <v>1563</v>
      </c>
      <c r="K161" s="14" t="s">
        <v>932</v>
      </c>
      <c r="L161" s="14">
        <v>34832325.25</v>
      </c>
      <c r="M161" s="14">
        <v>35185644</v>
      </c>
      <c r="N161" s="14">
        <v>35185644</v>
      </c>
      <c r="O161" s="82" t="s">
        <v>3052</v>
      </c>
      <c r="P161" s="82" t="s">
        <v>2808</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x14ac:dyDescent="0.35">
      <c r="B162" s="14" t="s">
        <v>668</v>
      </c>
      <c r="C162" s="14">
        <v>12</v>
      </c>
      <c r="D162" s="14">
        <v>960</v>
      </c>
      <c r="E162" s="14" t="s">
        <v>685</v>
      </c>
      <c r="F162" s="14" t="s">
        <v>686</v>
      </c>
      <c r="G162" s="14">
        <v>164000</v>
      </c>
      <c r="H162" s="14">
        <v>764</v>
      </c>
      <c r="I162" s="14" t="s">
        <v>2012</v>
      </c>
      <c r="J162" s="14" t="s">
        <v>1563</v>
      </c>
      <c r="K162" s="14" t="s">
        <v>932</v>
      </c>
      <c r="L162" s="14">
        <v>34832325.25</v>
      </c>
      <c r="M162" s="14">
        <v>35185644</v>
      </c>
      <c r="N162" s="14">
        <v>35185644</v>
      </c>
      <c r="O162" s="82" t="s">
        <v>3052</v>
      </c>
      <c r="P162" s="82" t="s">
        <v>2808</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x14ac:dyDescent="0.35">
      <c r="B163" s="14" t="s">
        <v>668</v>
      </c>
      <c r="C163" s="14">
        <v>12</v>
      </c>
      <c r="D163" s="14">
        <v>960</v>
      </c>
      <c r="E163" s="14" t="s">
        <v>685</v>
      </c>
      <c r="F163" s="14" t="s">
        <v>686</v>
      </c>
      <c r="G163" s="14">
        <v>164000</v>
      </c>
      <c r="H163" s="14">
        <v>764</v>
      </c>
      <c r="I163" s="14" t="s">
        <v>2012</v>
      </c>
      <c r="J163" s="14" t="s">
        <v>1563</v>
      </c>
      <c r="K163" s="14" t="s">
        <v>932</v>
      </c>
      <c r="L163" s="14">
        <v>34832325.25</v>
      </c>
      <c r="M163" s="14">
        <v>35185644</v>
      </c>
      <c r="N163" s="14">
        <v>35185644</v>
      </c>
      <c r="O163" s="82" t="s">
        <v>3052</v>
      </c>
      <c r="P163" s="82" t="s">
        <v>2808</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35">
      <c r="B164" s="14" t="s">
        <v>668</v>
      </c>
      <c r="C164" s="14">
        <v>12</v>
      </c>
      <c r="D164" s="14">
        <v>960</v>
      </c>
      <c r="E164" s="14" t="s">
        <v>685</v>
      </c>
      <c r="F164" s="14" t="s">
        <v>686</v>
      </c>
      <c r="G164" s="14">
        <v>164000</v>
      </c>
      <c r="H164" s="14">
        <v>764</v>
      </c>
      <c r="I164" s="14" t="s">
        <v>2012</v>
      </c>
      <c r="J164" s="14" t="s">
        <v>1563</v>
      </c>
      <c r="K164" s="14" t="s">
        <v>932</v>
      </c>
      <c r="L164" s="14">
        <v>34832325.25</v>
      </c>
      <c r="M164" s="14">
        <v>35185644</v>
      </c>
      <c r="N164" s="14">
        <v>35185644</v>
      </c>
      <c r="O164" s="82" t="s">
        <v>3052</v>
      </c>
      <c r="P164" s="82" t="s">
        <v>2808</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39484201.25</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39484201.25</v>
      </c>
    </row>
    <row r="165" spans="2:27" x14ac:dyDescent="0.35">
      <c r="B165" s="14" t="s">
        <v>668</v>
      </c>
      <c r="C165" s="14">
        <v>12</v>
      </c>
      <c r="D165" s="14">
        <v>960</v>
      </c>
      <c r="E165" s="14" t="s">
        <v>685</v>
      </c>
      <c r="F165" s="14" t="s">
        <v>686</v>
      </c>
      <c r="G165" s="14">
        <v>164000</v>
      </c>
      <c r="H165" s="14">
        <v>764</v>
      </c>
      <c r="I165" s="14" t="s">
        <v>2012</v>
      </c>
      <c r="J165" s="14" t="s">
        <v>1563</v>
      </c>
      <c r="K165" s="14" t="s">
        <v>932</v>
      </c>
      <c r="L165" s="14">
        <v>34832325.25</v>
      </c>
      <c r="M165" s="14">
        <v>35185644</v>
      </c>
      <c r="N165" s="14">
        <v>35185644</v>
      </c>
      <c r="O165" s="82" t="s">
        <v>3052</v>
      </c>
      <c r="P165" s="82" t="s">
        <v>2808</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39484201.25</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39484201.25</v>
      </c>
    </row>
    <row r="166" spans="2:27" x14ac:dyDescent="0.35">
      <c r="B166" s="14" t="s">
        <v>668</v>
      </c>
      <c r="C166" s="14">
        <v>12</v>
      </c>
      <c r="D166" s="14">
        <v>960</v>
      </c>
      <c r="E166" s="14" t="s">
        <v>685</v>
      </c>
      <c r="F166" s="14" t="s">
        <v>686</v>
      </c>
      <c r="G166" s="14">
        <v>164000</v>
      </c>
      <c r="H166" s="14">
        <v>764</v>
      </c>
      <c r="I166" s="14" t="s">
        <v>2012</v>
      </c>
      <c r="J166" s="14" t="s">
        <v>1563</v>
      </c>
      <c r="K166" s="14" t="s">
        <v>932</v>
      </c>
      <c r="L166" s="14">
        <v>34832325.25</v>
      </c>
      <c r="M166" s="14">
        <v>35185644</v>
      </c>
      <c r="N166" s="14">
        <v>35185644</v>
      </c>
      <c r="O166" s="82" t="s">
        <v>3052</v>
      </c>
      <c r="P166" s="82" t="s">
        <v>2808</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35">
      <c r="B167" s="14" t="s">
        <v>668</v>
      </c>
      <c r="C167" s="14">
        <v>12</v>
      </c>
      <c r="D167" s="14">
        <v>960</v>
      </c>
      <c r="E167" s="14" t="s">
        <v>685</v>
      </c>
      <c r="F167" s="14" t="s">
        <v>686</v>
      </c>
      <c r="G167" s="14">
        <v>164000</v>
      </c>
      <c r="H167" s="14">
        <v>764</v>
      </c>
      <c r="I167" s="14" t="s">
        <v>2012</v>
      </c>
      <c r="J167" s="14" t="s">
        <v>1563</v>
      </c>
      <c r="K167" s="14" t="s">
        <v>932</v>
      </c>
      <c r="L167" s="14">
        <v>34832325.25</v>
      </c>
      <c r="M167" s="14">
        <v>35185644</v>
      </c>
      <c r="N167" s="14">
        <v>35185644</v>
      </c>
      <c r="O167" s="82" t="s">
        <v>3052</v>
      </c>
      <c r="P167" s="82" t="s">
        <v>2808</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4298557.25</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4298557.25</v>
      </c>
    </row>
    <row r="168" spans="2:27" x14ac:dyDescent="0.35">
      <c r="B168" s="14" t="s">
        <v>668</v>
      </c>
      <c r="C168" s="14">
        <v>12</v>
      </c>
      <c r="D168" s="14">
        <v>960</v>
      </c>
      <c r="E168" s="14" t="s">
        <v>685</v>
      </c>
      <c r="F168" s="14" t="s">
        <v>686</v>
      </c>
      <c r="G168" s="14">
        <v>164000</v>
      </c>
      <c r="H168" s="14">
        <v>764</v>
      </c>
      <c r="I168" s="14" t="s">
        <v>2012</v>
      </c>
      <c r="J168" s="14" t="s">
        <v>1563</v>
      </c>
      <c r="K168" s="14" t="s">
        <v>932</v>
      </c>
      <c r="L168" s="14">
        <v>34832325.25</v>
      </c>
      <c r="M168" s="14">
        <v>35185644</v>
      </c>
      <c r="N168" s="14">
        <v>35185644</v>
      </c>
      <c r="O168" s="82" t="s">
        <v>3052</v>
      </c>
      <c r="P168" s="82" t="s">
        <v>2808</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35">
      <c r="B169" s="14" t="s">
        <v>668</v>
      </c>
      <c r="C169" s="14">
        <v>12</v>
      </c>
      <c r="D169" s="14">
        <v>960</v>
      </c>
      <c r="E169" s="14" t="s">
        <v>685</v>
      </c>
      <c r="F169" s="14" t="s">
        <v>686</v>
      </c>
      <c r="G169" s="14">
        <v>164000</v>
      </c>
      <c r="H169" s="14">
        <v>764</v>
      </c>
      <c r="I169" s="14" t="s">
        <v>2012</v>
      </c>
      <c r="J169" s="14" t="s">
        <v>1519</v>
      </c>
      <c r="K169" s="14" t="s">
        <v>930</v>
      </c>
      <c r="L169" s="14">
        <v>2492.71</v>
      </c>
      <c r="M169" s="14">
        <v>250000</v>
      </c>
      <c r="N169" s="14">
        <v>250000</v>
      </c>
      <c r="O169" s="82" t="s">
        <v>3052</v>
      </c>
      <c r="P169" s="82" t="s">
        <v>2809</v>
      </c>
      <c r="Q169" s="14"/>
      <c r="R169" s="14"/>
      <c r="S169" s="14" t="s">
        <v>2970</v>
      </c>
      <c r="T169" s="14"/>
      <c r="U169" s="14" t="s">
        <v>2909</v>
      </c>
      <c r="V169" s="14" t="s">
        <v>2911</v>
      </c>
      <c r="W169" s="77" t="s">
        <v>3064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35">
      <c r="B170" s="14" t="s">
        <v>668</v>
      </c>
      <c r="C170" s="14">
        <v>12</v>
      </c>
      <c r="D170" s="14">
        <v>960</v>
      </c>
      <c r="E170" s="14" t="s">
        <v>685</v>
      </c>
      <c r="F170" s="14" t="s">
        <v>686</v>
      </c>
      <c r="G170" s="14">
        <v>164000</v>
      </c>
      <c r="H170" s="14">
        <v>764</v>
      </c>
      <c r="I170" s="14" t="s">
        <v>2012</v>
      </c>
      <c r="J170" s="14" t="s">
        <v>1519</v>
      </c>
      <c r="K170" s="14" t="s">
        <v>930</v>
      </c>
      <c r="L170" s="14">
        <v>2492.71</v>
      </c>
      <c r="M170" s="14">
        <v>250000</v>
      </c>
      <c r="N170" s="14">
        <v>250000</v>
      </c>
      <c r="O170" s="82" t="s">
        <v>3052</v>
      </c>
      <c r="P170" s="82" t="s">
        <v>2809</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x14ac:dyDescent="0.35">
      <c r="B171" s="14" t="s">
        <v>668</v>
      </c>
      <c r="C171" s="14">
        <v>12</v>
      </c>
      <c r="D171" s="14">
        <v>960</v>
      </c>
      <c r="E171" s="14" t="s">
        <v>685</v>
      </c>
      <c r="F171" s="14" t="s">
        <v>686</v>
      </c>
      <c r="G171" s="14">
        <v>164000</v>
      </c>
      <c r="H171" s="14">
        <v>764</v>
      </c>
      <c r="I171" s="14" t="s">
        <v>2012</v>
      </c>
      <c r="J171" s="14" t="s">
        <v>1519</v>
      </c>
      <c r="K171" s="14" t="s">
        <v>930</v>
      </c>
      <c r="L171" s="14">
        <v>2492.71</v>
      </c>
      <c r="M171" s="14">
        <v>250000</v>
      </c>
      <c r="N171" s="14">
        <v>250000</v>
      </c>
      <c r="O171" s="82" t="s">
        <v>3052</v>
      </c>
      <c r="P171" s="82" t="s">
        <v>2809</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x14ac:dyDescent="0.35">
      <c r="B172" s="14" t="s">
        <v>668</v>
      </c>
      <c r="C172" s="14">
        <v>12</v>
      </c>
      <c r="D172" s="14">
        <v>960</v>
      </c>
      <c r="E172" s="14" t="s">
        <v>685</v>
      </c>
      <c r="F172" s="14" t="s">
        <v>686</v>
      </c>
      <c r="G172" s="14">
        <v>164000</v>
      </c>
      <c r="H172" s="14">
        <v>764</v>
      </c>
      <c r="I172" s="14" t="s">
        <v>2012</v>
      </c>
      <c r="J172" s="14" t="s">
        <v>1519</v>
      </c>
      <c r="K172" s="14" t="s">
        <v>930</v>
      </c>
      <c r="L172" s="14">
        <v>2492.71</v>
      </c>
      <c r="M172" s="14">
        <v>250000</v>
      </c>
      <c r="N172" s="14">
        <v>250000</v>
      </c>
      <c r="O172" s="82" t="s">
        <v>3052</v>
      </c>
      <c r="P172" s="82" t="s">
        <v>2809</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2492.71</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2492.71</v>
      </c>
    </row>
    <row r="173" spans="2:27" x14ac:dyDescent="0.35">
      <c r="B173" s="14" t="s">
        <v>668</v>
      </c>
      <c r="C173" s="14">
        <v>12</v>
      </c>
      <c r="D173" s="14">
        <v>960</v>
      </c>
      <c r="E173" s="14" t="s">
        <v>685</v>
      </c>
      <c r="F173" s="14" t="s">
        <v>686</v>
      </c>
      <c r="G173" s="14">
        <v>164000</v>
      </c>
      <c r="H173" s="14">
        <v>764</v>
      </c>
      <c r="I173" s="14" t="s">
        <v>2012</v>
      </c>
      <c r="J173" s="14" t="s">
        <v>1519</v>
      </c>
      <c r="K173" s="14" t="s">
        <v>930</v>
      </c>
      <c r="L173" s="14">
        <v>2492.71</v>
      </c>
      <c r="M173" s="14">
        <v>250000</v>
      </c>
      <c r="N173" s="14">
        <v>250000</v>
      </c>
      <c r="O173" s="82" t="s">
        <v>3052</v>
      </c>
      <c r="P173" s="82" t="s">
        <v>2809</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35">
      <c r="B174" s="14" t="s">
        <v>668</v>
      </c>
      <c r="C174" s="14">
        <v>12</v>
      </c>
      <c r="D174" s="14">
        <v>960</v>
      </c>
      <c r="E174" s="14" t="s">
        <v>685</v>
      </c>
      <c r="F174" s="14" t="s">
        <v>686</v>
      </c>
      <c r="G174" s="14">
        <v>164000</v>
      </c>
      <c r="H174" s="14">
        <v>764</v>
      </c>
      <c r="I174" s="14" t="s">
        <v>2012</v>
      </c>
      <c r="J174" s="14" t="s">
        <v>1519</v>
      </c>
      <c r="K174" s="14" t="s">
        <v>930</v>
      </c>
      <c r="L174" s="14">
        <v>2492.71</v>
      </c>
      <c r="M174" s="14">
        <v>250000</v>
      </c>
      <c r="N174" s="14">
        <v>250000</v>
      </c>
      <c r="O174" s="82" t="s">
        <v>3052</v>
      </c>
      <c r="P174" s="82" t="s">
        <v>2809</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35">
      <c r="B175" s="14" t="s">
        <v>668</v>
      </c>
      <c r="C175" s="14">
        <v>12</v>
      </c>
      <c r="D175" s="14">
        <v>960</v>
      </c>
      <c r="E175" s="14" t="s">
        <v>685</v>
      </c>
      <c r="F175" s="14" t="s">
        <v>686</v>
      </c>
      <c r="G175" s="14">
        <v>164000</v>
      </c>
      <c r="H175" s="14">
        <v>764</v>
      </c>
      <c r="I175" s="14" t="s">
        <v>2012</v>
      </c>
      <c r="J175" s="14" t="s">
        <v>1519</v>
      </c>
      <c r="K175" s="14" t="s">
        <v>930</v>
      </c>
      <c r="L175" s="14">
        <v>2492.71</v>
      </c>
      <c r="M175" s="14">
        <v>250000</v>
      </c>
      <c r="N175" s="14">
        <v>250000</v>
      </c>
      <c r="O175" s="82" t="s">
        <v>3052</v>
      </c>
      <c r="P175" s="82" t="s">
        <v>2809</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35">
      <c r="B176" s="14" t="s">
        <v>668</v>
      </c>
      <c r="C176" s="14">
        <v>12</v>
      </c>
      <c r="D176" s="14">
        <v>960</v>
      </c>
      <c r="E176" s="14" t="s">
        <v>685</v>
      </c>
      <c r="F176" s="14" t="s">
        <v>686</v>
      </c>
      <c r="G176" s="14">
        <v>164000</v>
      </c>
      <c r="H176" s="14">
        <v>764</v>
      </c>
      <c r="I176" s="14" t="s">
        <v>2012</v>
      </c>
      <c r="J176" s="14" t="s">
        <v>1519</v>
      </c>
      <c r="K176" s="14" t="s">
        <v>930</v>
      </c>
      <c r="L176" s="14">
        <v>2492.71</v>
      </c>
      <c r="M176" s="14">
        <v>250000</v>
      </c>
      <c r="N176" s="14">
        <v>250000</v>
      </c>
      <c r="O176" s="82" t="s">
        <v>3052</v>
      </c>
      <c r="P176" s="82" t="s">
        <v>2809</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35">
      <c r="B177" s="14" t="s">
        <v>668</v>
      </c>
      <c r="C177" s="14">
        <v>12</v>
      </c>
      <c r="D177" s="14">
        <v>960</v>
      </c>
      <c r="E177" s="14" t="s">
        <v>685</v>
      </c>
      <c r="F177" s="14" t="s">
        <v>686</v>
      </c>
      <c r="G177" s="14">
        <v>164000</v>
      </c>
      <c r="H177" s="14">
        <v>764</v>
      </c>
      <c r="I177" s="14" t="s">
        <v>2012</v>
      </c>
      <c r="J177" s="14" t="s">
        <v>1519</v>
      </c>
      <c r="K177" s="14" t="s">
        <v>930</v>
      </c>
      <c r="L177" s="14">
        <v>2492.71</v>
      </c>
      <c r="M177" s="14">
        <v>250000</v>
      </c>
      <c r="N177" s="14">
        <v>250000</v>
      </c>
      <c r="O177" s="82" t="s">
        <v>3052</v>
      </c>
      <c r="P177" s="82" t="s">
        <v>2809</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35">
      <c r="B178" s="14" t="s">
        <v>668</v>
      </c>
      <c r="C178" s="14">
        <v>12</v>
      </c>
      <c r="D178" s="14">
        <v>960</v>
      </c>
      <c r="E178" s="14" t="s">
        <v>685</v>
      </c>
      <c r="F178" s="14" t="s">
        <v>686</v>
      </c>
      <c r="G178" s="14">
        <v>164000</v>
      </c>
      <c r="H178" s="14">
        <v>764</v>
      </c>
      <c r="I178" s="14" t="s">
        <v>2012</v>
      </c>
      <c r="J178" s="14" t="s">
        <v>1519</v>
      </c>
      <c r="K178" s="14" t="s">
        <v>930</v>
      </c>
      <c r="L178" s="14">
        <v>2492.71</v>
      </c>
      <c r="M178" s="14">
        <v>250000</v>
      </c>
      <c r="N178" s="14">
        <v>250000</v>
      </c>
      <c r="O178" s="82" t="s">
        <v>3052</v>
      </c>
      <c r="P178" s="82" t="s">
        <v>2809</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35">
      <c r="B179" s="14" t="s">
        <v>668</v>
      </c>
      <c r="C179" s="14">
        <v>12</v>
      </c>
      <c r="D179" s="14">
        <v>960</v>
      </c>
      <c r="E179" s="14" t="s">
        <v>685</v>
      </c>
      <c r="F179" s="14" t="s">
        <v>686</v>
      </c>
      <c r="G179" s="14">
        <v>164000</v>
      </c>
      <c r="H179" s="14">
        <v>764</v>
      </c>
      <c r="I179" s="14" t="s">
        <v>2012</v>
      </c>
      <c r="J179" s="14" t="s">
        <v>1519</v>
      </c>
      <c r="K179" s="14" t="s">
        <v>930</v>
      </c>
      <c r="L179" s="14">
        <v>2492.71</v>
      </c>
      <c r="M179" s="14">
        <v>250000</v>
      </c>
      <c r="N179" s="14">
        <v>250000</v>
      </c>
      <c r="O179" s="82" t="s">
        <v>3052</v>
      </c>
      <c r="P179" s="82" t="s">
        <v>2809</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247507</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247507</v>
      </c>
    </row>
    <row r="180" spans="2:27" x14ac:dyDescent="0.35">
      <c r="B180" s="14" t="s">
        <v>668</v>
      </c>
      <c r="C180" s="14">
        <v>12</v>
      </c>
      <c r="D180" s="14">
        <v>960</v>
      </c>
      <c r="E180" s="14" t="s">
        <v>685</v>
      </c>
      <c r="F180" s="14" t="s">
        <v>686</v>
      </c>
      <c r="G180" s="14">
        <v>164000</v>
      </c>
      <c r="H180" s="14">
        <v>764</v>
      </c>
      <c r="I180" s="14" t="s">
        <v>2012</v>
      </c>
      <c r="J180" s="14" t="s">
        <v>1519</v>
      </c>
      <c r="K180" s="14" t="s">
        <v>930</v>
      </c>
      <c r="L180" s="14">
        <v>2492.71</v>
      </c>
      <c r="M180" s="14">
        <v>250000</v>
      </c>
      <c r="N180" s="14">
        <v>250000</v>
      </c>
      <c r="O180" s="82" t="s">
        <v>3052</v>
      </c>
      <c r="P180" s="82" t="s">
        <v>2809</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35">
      <c r="B181" s="14" t="s">
        <v>668</v>
      </c>
      <c r="C181" s="14">
        <v>12</v>
      </c>
      <c r="D181" s="14">
        <v>960</v>
      </c>
      <c r="E181" s="14" t="s">
        <v>685</v>
      </c>
      <c r="F181" s="14" t="s">
        <v>686</v>
      </c>
      <c r="G181" s="14">
        <v>164000</v>
      </c>
      <c r="H181" s="14">
        <v>764</v>
      </c>
      <c r="I181" s="14" t="s">
        <v>2012</v>
      </c>
      <c r="J181" s="14" t="s">
        <v>1519</v>
      </c>
      <c r="K181" s="14" t="s">
        <v>930</v>
      </c>
      <c r="L181" s="14">
        <v>2492.71</v>
      </c>
      <c r="M181" s="14">
        <v>250000</v>
      </c>
      <c r="N181" s="14">
        <v>250000</v>
      </c>
      <c r="O181" s="82" t="s">
        <v>3052</v>
      </c>
      <c r="P181" s="82" t="s">
        <v>2809</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35">
      <c r="B182" s="14" t="s">
        <v>668</v>
      </c>
      <c r="C182" s="14">
        <v>12</v>
      </c>
      <c r="D182" s="14">
        <v>960</v>
      </c>
      <c r="E182" s="14" t="s">
        <v>685</v>
      </c>
      <c r="F182" s="14" t="s">
        <v>686</v>
      </c>
      <c r="G182" s="14">
        <v>164000</v>
      </c>
      <c r="H182" s="14">
        <v>764</v>
      </c>
      <c r="I182" s="14" t="s">
        <v>2012</v>
      </c>
      <c r="J182" s="14" t="s">
        <v>1519</v>
      </c>
      <c r="K182" s="14" t="s">
        <v>930</v>
      </c>
      <c r="L182" s="14">
        <v>2492.71</v>
      </c>
      <c r="M182" s="14">
        <v>250000</v>
      </c>
      <c r="N182" s="14">
        <v>250000</v>
      </c>
      <c r="O182" s="82" t="s">
        <v>3052</v>
      </c>
      <c r="P182" s="82" t="s">
        <v>2809</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35">
      <c r="B183" s="14" t="s">
        <v>668</v>
      </c>
      <c r="C183" s="14">
        <v>12</v>
      </c>
      <c r="D183" s="14">
        <v>960</v>
      </c>
      <c r="E183" s="14" t="s">
        <v>685</v>
      </c>
      <c r="F183" s="14" t="s">
        <v>686</v>
      </c>
      <c r="G183" s="14">
        <v>164000</v>
      </c>
      <c r="H183" s="14">
        <v>764</v>
      </c>
      <c r="I183" s="14" t="s">
        <v>2012</v>
      </c>
      <c r="J183" s="14" t="s">
        <v>1519</v>
      </c>
      <c r="K183" s="14" t="s">
        <v>930</v>
      </c>
      <c r="L183" s="14">
        <v>2492.71</v>
      </c>
      <c r="M183" s="14">
        <v>250000</v>
      </c>
      <c r="N183" s="14">
        <v>250000</v>
      </c>
      <c r="O183" s="82" t="s">
        <v>3052</v>
      </c>
      <c r="P183" s="82" t="s">
        <v>2809</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35">
      <c r="B184" s="14" t="s">
        <v>668</v>
      </c>
      <c r="C184" s="14">
        <v>12</v>
      </c>
      <c r="D184" s="14">
        <v>960</v>
      </c>
      <c r="E184" s="14" t="s">
        <v>685</v>
      </c>
      <c r="F184" s="14" t="s">
        <v>686</v>
      </c>
      <c r="G184" s="14">
        <v>164000</v>
      </c>
      <c r="H184" s="14">
        <v>764</v>
      </c>
      <c r="I184" s="14" t="s">
        <v>2012</v>
      </c>
      <c r="J184" s="14" t="s">
        <v>1519</v>
      </c>
      <c r="K184" s="14" t="s">
        <v>930</v>
      </c>
      <c r="L184" s="14">
        <v>2492.71</v>
      </c>
      <c r="M184" s="14">
        <v>250000</v>
      </c>
      <c r="N184" s="14">
        <v>250000</v>
      </c>
      <c r="O184" s="82" t="s">
        <v>3052</v>
      </c>
      <c r="P184" s="82" t="s">
        <v>2809</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35">
      <c r="B185" s="14" t="s">
        <v>668</v>
      </c>
      <c r="C185" s="14">
        <v>12</v>
      </c>
      <c r="D185" s="14">
        <v>960</v>
      </c>
      <c r="E185" s="14" t="s">
        <v>685</v>
      </c>
      <c r="F185" s="14" t="s">
        <v>686</v>
      </c>
      <c r="G185" s="14">
        <v>164000</v>
      </c>
      <c r="H185" s="14">
        <v>764</v>
      </c>
      <c r="I185" s="14" t="s">
        <v>2012</v>
      </c>
      <c r="J185" s="14" t="s">
        <v>1519</v>
      </c>
      <c r="K185" s="14" t="s">
        <v>930</v>
      </c>
      <c r="L185" s="14">
        <v>2492.71</v>
      </c>
      <c r="M185" s="14">
        <v>250000</v>
      </c>
      <c r="N185" s="14">
        <v>250000</v>
      </c>
      <c r="O185" s="82" t="s">
        <v>3052</v>
      </c>
      <c r="P185" s="82" t="s">
        <v>2809</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249999.71</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249999.71</v>
      </c>
    </row>
    <row r="186" spans="2:27" x14ac:dyDescent="0.35">
      <c r="B186" s="14" t="s">
        <v>668</v>
      </c>
      <c r="C186" s="14">
        <v>12</v>
      </c>
      <c r="D186" s="14">
        <v>960</v>
      </c>
      <c r="E186" s="14" t="s">
        <v>685</v>
      </c>
      <c r="F186" s="14" t="s">
        <v>686</v>
      </c>
      <c r="G186" s="14">
        <v>164000</v>
      </c>
      <c r="H186" s="14">
        <v>764</v>
      </c>
      <c r="I186" s="14" t="s">
        <v>2012</v>
      </c>
      <c r="J186" s="14" t="s">
        <v>1519</v>
      </c>
      <c r="K186" s="14" t="s">
        <v>930</v>
      </c>
      <c r="L186" s="14">
        <v>2492.71</v>
      </c>
      <c r="M186" s="14">
        <v>250000</v>
      </c>
      <c r="N186" s="14">
        <v>250000</v>
      </c>
      <c r="O186" s="82" t="s">
        <v>3052</v>
      </c>
      <c r="P186" s="82" t="s">
        <v>2809</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x14ac:dyDescent="0.35">
      <c r="B187" s="14" t="s">
        <v>668</v>
      </c>
      <c r="C187" s="14">
        <v>12</v>
      </c>
      <c r="D187" s="14">
        <v>960</v>
      </c>
      <c r="E187" s="14" t="s">
        <v>685</v>
      </c>
      <c r="F187" s="14" t="s">
        <v>686</v>
      </c>
      <c r="G187" s="14">
        <v>164000</v>
      </c>
      <c r="H187" s="14">
        <v>764</v>
      </c>
      <c r="I187" s="14" t="s">
        <v>2012</v>
      </c>
      <c r="J187" s="14" t="s">
        <v>1519</v>
      </c>
      <c r="K187" s="14" t="s">
        <v>930</v>
      </c>
      <c r="L187" s="14">
        <v>2492.71</v>
      </c>
      <c r="M187" s="14">
        <v>250000</v>
      </c>
      <c r="N187" s="14">
        <v>250000</v>
      </c>
      <c r="O187" s="82" t="s">
        <v>3052</v>
      </c>
      <c r="P187" s="82" t="s">
        <v>2809</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88" spans="2:27" x14ac:dyDescent="0.35">
      <c r="B188" s="14" t="s">
        <v>668</v>
      </c>
      <c r="C188" s="14">
        <v>12</v>
      </c>
      <c r="D188" s="14">
        <v>960</v>
      </c>
      <c r="E188" s="14" t="s">
        <v>685</v>
      </c>
      <c r="F188" s="14" t="s">
        <v>686</v>
      </c>
      <c r="G188" s="14">
        <v>164000</v>
      </c>
      <c r="H188" s="14">
        <v>764</v>
      </c>
      <c r="I188" s="14" t="s">
        <v>2012</v>
      </c>
      <c r="J188" s="14" t="s">
        <v>1519</v>
      </c>
      <c r="K188" s="14" t="s">
        <v>930</v>
      </c>
      <c r="L188" s="14">
        <v>2492.71</v>
      </c>
      <c r="M188" s="14">
        <v>250000</v>
      </c>
      <c r="N188" s="14">
        <v>250000</v>
      </c>
      <c r="O188" s="82" t="s">
        <v>3052</v>
      </c>
      <c r="P188" s="82" t="s">
        <v>2809</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-0.29000000000814907</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-0.29000000000814907</v>
      </c>
    </row>
    <row r="189" spans="2:27" x14ac:dyDescent="0.35">
      <c r="B189" s="14" t="s">
        <v>668</v>
      </c>
      <c r="C189" s="14">
        <v>12</v>
      </c>
      <c r="D189" s="14">
        <v>960</v>
      </c>
      <c r="E189" s="14" t="s">
        <v>685</v>
      </c>
      <c r="F189" s="14" t="s">
        <v>686</v>
      </c>
      <c r="G189" s="14">
        <v>164000</v>
      </c>
      <c r="H189" s="14">
        <v>764</v>
      </c>
      <c r="I189" s="14" t="s">
        <v>2012</v>
      </c>
      <c r="J189" s="14" t="s">
        <v>1519</v>
      </c>
      <c r="K189" s="14" t="s">
        <v>930</v>
      </c>
      <c r="L189" s="14">
        <v>2492.71</v>
      </c>
      <c r="M189" s="14">
        <v>250000</v>
      </c>
      <c r="N189" s="14">
        <v>250000</v>
      </c>
      <c r="O189" s="82" t="s">
        <v>3052</v>
      </c>
      <c r="P189" s="82" t="s">
        <v>2809</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x14ac:dyDescent="0.35">
      <c r="B190" s="14" t="s">
        <v>668</v>
      </c>
      <c r="C190" s="14">
        <v>12</v>
      </c>
      <c r="D190" s="14">
        <v>960</v>
      </c>
      <c r="E190" s="14" t="s">
        <v>685</v>
      </c>
      <c r="F190" s="14" t="s">
        <v>686</v>
      </c>
      <c r="G190" s="14">
        <v>164000</v>
      </c>
      <c r="H190" s="14">
        <v>764</v>
      </c>
      <c r="I190" s="14" t="s">
        <v>2012</v>
      </c>
      <c r="J190" s="14" t="s">
        <v>1519</v>
      </c>
      <c r="K190" s="14" t="s">
        <v>930</v>
      </c>
      <c r="L190" s="14">
        <v>2492.71</v>
      </c>
      <c r="M190" s="14">
        <v>250000</v>
      </c>
      <c r="N190" s="14">
        <v>250000</v>
      </c>
      <c r="O190" s="82" t="s">
        <v>3052</v>
      </c>
      <c r="P190" s="82" t="s">
        <v>2809</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x14ac:dyDescent="0.35">
      <c r="B191" s="14" t="s">
        <v>668</v>
      </c>
      <c r="C191" s="14">
        <v>12</v>
      </c>
      <c r="D191" s="14">
        <v>960</v>
      </c>
      <c r="E191" s="14" t="s">
        <v>685</v>
      </c>
      <c r="F191" s="14" t="s">
        <v>686</v>
      </c>
      <c r="G191" s="14">
        <v>164000</v>
      </c>
      <c r="H191" s="14">
        <v>764</v>
      </c>
      <c r="I191" s="14" t="s">
        <v>2012</v>
      </c>
      <c r="J191" s="14" t="s">
        <v>1519</v>
      </c>
      <c r="K191" s="14" t="s">
        <v>930</v>
      </c>
      <c r="L191" s="14">
        <v>2492.71</v>
      </c>
      <c r="M191" s="14">
        <v>250000</v>
      </c>
      <c r="N191" s="14">
        <v>250000</v>
      </c>
      <c r="O191" s="82" t="s">
        <v>3052</v>
      </c>
      <c r="P191" s="82" t="s">
        <v>2809</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35">
      <c r="B192" s="14" t="s">
        <v>668</v>
      </c>
      <c r="C192" s="14">
        <v>12</v>
      </c>
      <c r="D192" s="14">
        <v>960</v>
      </c>
      <c r="E192" s="14" t="s">
        <v>685</v>
      </c>
      <c r="F192" s="14" t="s">
        <v>686</v>
      </c>
      <c r="G192" s="14">
        <v>164000</v>
      </c>
      <c r="H192" s="14">
        <v>764</v>
      </c>
      <c r="I192" s="14" t="s">
        <v>2012</v>
      </c>
      <c r="J192" s="14" t="s">
        <v>1519</v>
      </c>
      <c r="K192" s="14" t="s">
        <v>930</v>
      </c>
      <c r="L192" s="14">
        <v>2492.71</v>
      </c>
      <c r="M192" s="14">
        <v>250000</v>
      </c>
      <c r="N192" s="14">
        <v>250000</v>
      </c>
      <c r="O192" s="82" t="s">
        <v>3052</v>
      </c>
      <c r="P192" s="82" t="s">
        <v>2809</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35">
      <c r="B193" s="14" t="s">
        <v>668</v>
      </c>
      <c r="C193" s="14">
        <v>12</v>
      </c>
      <c r="D193" s="14">
        <v>960</v>
      </c>
      <c r="E193" s="14" t="s">
        <v>685</v>
      </c>
      <c r="F193" s="14" t="s">
        <v>686</v>
      </c>
      <c r="G193" s="14">
        <v>164000</v>
      </c>
      <c r="H193" s="14">
        <v>764</v>
      </c>
      <c r="I193" s="14" t="s">
        <v>2012</v>
      </c>
      <c r="J193" s="14" t="s">
        <v>1519</v>
      </c>
      <c r="K193" s="14" t="s">
        <v>930</v>
      </c>
      <c r="L193" s="14">
        <v>2492.71</v>
      </c>
      <c r="M193" s="14">
        <v>250000</v>
      </c>
      <c r="N193" s="14">
        <v>250000</v>
      </c>
      <c r="O193" s="82" t="s">
        <v>3052</v>
      </c>
      <c r="P193" s="82" t="s">
        <v>2809</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35">
      <c r="B194" s="14" t="s">
        <v>668</v>
      </c>
      <c r="C194" s="14">
        <v>12</v>
      </c>
      <c r="D194" s="14">
        <v>960</v>
      </c>
      <c r="E194" s="14" t="s">
        <v>685</v>
      </c>
      <c r="F194" s="14" t="s">
        <v>686</v>
      </c>
      <c r="G194" s="14">
        <v>164000</v>
      </c>
      <c r="H194" s="14">
        <v>764</v>
      </c>
      <c r="I194" s="14" t="s">
        <v>2012</v>
      </c>
      <c r="J194" s="14" t="s">
        <v>1519</v>
      </c>
      <c r="K194" s="14" t="s">
        <v>930</v>
      </c>
      <c r="L194" s="14">
        <v>2492.71</v>
      </c>
      <c r="M194" s="14">
        <v>250000</v>
      </c>
      <c r="N194" s="14">
        <v>250000</v>
      </c>
      <c r="O194" s="82" t="s">
        <v>3052</v>
      </c>
      <c r="P194" s="82" t="s">
        <v>2809</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35">
      <c r="B195" s="14" t="s">
        <v>668</v>
      </c>
      <c r="C195" s="14">
        <v>12</v>
      </c>
      <c r="D195" s="14">
        <v>960</v>
      </c>
      <c r="E195" s="14" t="s">
        <v>685</v>
      </c>
      <c r="F195" s="14" t="s">
        <v>686</v>
      </c>
      <c r="G195" s="14">
        <v>164000</v>
      </c>
      <c r="H195" s="14">
        <v>764</v>
      </c>
      <c r="I195" s="14" t="s">
        <v>2012</v>
      </c>
      <c r="J195" s="14" t="s">
        <v>1519</v>
      </c>
      <c r="K195" s="14" t="s">
        <v>930</v>
      </c>
      <c r="L195" s="14">
        <v>2492.71</v>
      </c>
      <c r="M195" s="14">
        <v>250000</v>
      </c>
      <c r="N195" s="14">
        <v>250000</v>
      </c>
      <c r="O195" s="82" t="s">
        <v>3052</v>
      </c>
      <c r="P195" s="82" t="s">
        <v>2809</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35">
      <c r="B196" s="14" t="s">
        <v>668</v>
      </c>
      <c r="C196" s="14">
        <v>12</v>
      </c>
      <c r="D196" s="14">
        <v>960</v>
      </c>
      <c r="E196" s="14" t="s">
        <v>685</v>
      </c>
      <c r="F196" s="14" t="s">
        <v>686</v>
      </c>
      <c r="G196" s="14">
        <v>164000</v>
      </c>
      <c r="H196" s="14">
        <v>764</v>
      </c>
      <c r="I196" s="14" t="s">
        <v>2012</v>
      </c>
      <c r="J196" s="14" t="s">
        <v>1519</v>
      </c>
      <c r="K196" s="14" t="s">
        <v>930</v>
      </c>
      <c r="L196" s="14">
        <v>2492.71</v>
      </c>
      <c r="M196" s="14">
        <v>250000</v>
      </c>
      <c r="N196" s="14">
        <v>250000</v>
      </c>
      <c r="O196" s="82" t="s">
        <v>3052</v>
      </c>
      <c r="P196" s="82" t="s">
        <v>2809</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35">
      <c r="B197" s="14" t="s">
        <v>668</v>
      </c>
      <c r="C197" s="14">
        <v>12</v>
      </c>
      <c r="D197" s="14">
        <v>960</v>
      </c>
      <c r="E197" s="14" t="s">
        <v>685</v>
      </c>
      <c r="F197" s="14" t="s">
        <v>686</v>
      </c>
      <c r="G197" s="14">
        <v>164000</v>
      </c>
      <c r="H197" s="14">
        <v>764</v>
      </c>
      <c r="I197" s="14" t="s">
        <v>2012</v>
      </c>
      <c r="J197" s="14" t="s">
        <v>1519</v>
      </c>
      <c r="K197" s="14" t="s">
        <v>930</v>
      </c>
      <c r="L197" s="14">
        <v>2492.71</v>
      </c>
      <c r="M197" s="14">
        <v>250000</v>
      </c>
      <c r="N197" s="14">
        <v>250000</v>
      </c>
      <c r="O197" s="82" t="s">
        <v>3052</v>
      </c>
      <c r="P197" s="82" t="s">
        <v>2809</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35">
      <c r="B198" s="14" t="s">
        <v>668</v>
      </c>
      <c r="C198" s="14">
        <v>12</v>
      </c>
      <c r="D198" s="14">
        <v>960</v>
      </c>
      <c r="E198" s="14" t="s">
        <v>685</v>
      </c>
      <c r="F198" s="14" t="s">
        <v>686</v>
      </c>
      <c r="G198" s="14">
        <v>164000</v>
      </c>
      <c r="H198" s="14">
        <v>764</v>
      </c>
      <c r="I198" s="14" t="s">
        <v>2012</v>
      </c>
      <c r="J198" s="14" t="s">
        <v>1519</v>
      </c>
      <c r="K198" s="14" t="s">
        <v>930</v>
      </c>
      <c r="L198" s="14">
        <v>2492.71</v>
      </c>
      <c r="M198" s="14">
        <v>250000</v>
      </c>
      <c r="N198" s="14">
        <v>250000</v>
      </c>
      <c r="O198" s="82" t="s">
        <v>3052</v>
      </c>
      <c r="P198" s="82" t="s">
        <v>2809</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35">
      <c r="B199" s="14" t="s">
        <v>668</v>
      </c>
      <c r="C199" s="14">
        <v>12</v>
      </c>
      <c r="D199" s="14">
        <v>960</v>
      </c>
      <c r="E199" s="14" t="s">
        <v>685</v>
      </c>
      <c r="F199" s="14" t="s">
        <v>686</v>
      </c>
      <c r="G199" s="14">
        <v>164000</v>
      </c>
      <c r="H199" s="14">
        <v>764</v>
      </c>
      <c r="I199" s="14" t="s">
        <v>2012</v>
      </c>
      <c r="J199" s="14" t="s">
        <v>1519</v>
      </c>
      <c r="K199" s="14" t="s">
        <v>930</v>
      </c>
      <c r="L199" s="14">
        <v>2492.71</v>
      </c>
      <c r="M199" s="14">
        <v>250000</v>
      </c>
      <c r="N199" s="14">
        <v>250000</v>
      </c>
      <c r="O199" s="82" t="s">
        <v>3052</v>
      </c>
      <c r="P199" s="82" t="s">
        <v>2809</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35">
      <c r="B200" s="14" t="s">
        <v>668</v>
      </c>
      <c r="C200" s="14">
        <v>12</v>
      </c>
      <c r="D200" s="14">
        <v>960</v>
      </c>
      <c r="E200" s="14" t="s">
        <v>685</v>
      </c>
      <c r="F200" s="14" t="s">
        <v>686</v>
      </c>
      <c r="G200" s="14">
        <v>164000</v>
      </c>
      <c r="H200" s="14">
        <v>764</v>
      </c>
      <c r="I200" s="14" t="s">
        <v>2012</v>
      </c>
      <c r="J200" s="14" t="s">
        <v>1519</v>
      </c>
      <c r="K200" s="14" t="s">
        <v>930</v>
      </c>
      <c r="L200" s="14">
        <v>2492.71</v>
      </c>
      <c r="M200" s="14">
        <v>250000</v>
      </c>
      <c r="N200" s="14">
        <v>250000</v>
      </c>
      <c r="O200" s="82" t="s">
        <v>3052</v>
      </c>
      <c r="P200" s="82" t="s">
        <v>2809</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35">
      <c r="B201" s="14" t="s">
        <v>668</v>
      </c>
      <c r="C201" s="14">
        <v>12</v>
      </c>
      <c r="D201" s="14">
        <v>960</v>
      </c>
      <c r="E201" s="14" t="s">
        <v>685</v>
      </c>
      <c r="F201" s="14" t="s">
        <v>686</v>
      </c>
      <c r="G201" s="14">
        <v>164000</v>
      </c>
      <c r="H201" s="14">
        <v>764</v>
      </c>
      <c r="I201" s="14" t="s">
        <v>2012</v>
      </c>
      <c r="J201" s="14" t="s">
        <v>1519</v>
      </c>
      <c r="K201" s="14" t="s">
        <v>930</v>
      </c>
      <c r="L201" s="14">
        <v>2492.71</v>
      </c>
      <c r="M201" s="14">
        <v>250000</v>
      </c>
      <c r="N201" s="14">
        <v>250000</v>
      </c>
      <c r="O201" s="82" t="s">
        <v>3052</v>
      </c>
      <c r="P201" s="82" t="s">
        <v>2809</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35">
      <c r="B202" s="14" t="s">
        <v>668</v>
      </c>
      <c r="C202" s="14">
        <v>12</v>
      </c>
      <c r="D202" s="14">
        <v>960</v>
      </c>
      <c r="E202" s="14" t="s">
        <v>685</v>
      </c>
      <c r="F202" s="14" t="s">
        <v>686</v>
      </c>
      <c r="G202" s="14">
        <v>164000</v>
      </c>
      <c r="H202" s="14">
        <v>764</v>
      </c>
      <c r="I202" s="14" t="s">
        <v>2012</v>
      </c>
      <c r="J202" s="14" t="s">
        <v>1519</v>
      </c>
      <c r="K202" s="14" t="s">
        <v>930</v>
      </c>
      <c r="L202" s="14">
        <v>2492.71</v>
      </c>
      <c r="M202" s="14">
        <v>250000</v>
      </c>
      <c r="N202" s="14">
        <v>250000</v>
      </c>
      <c r="O202" s="82" t="s">
        <v>3052</v>
      </c>
      <c r="P202" s="82" t="s">
        <v>2809</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249999.71</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249999.71</v>
      </c>
    </row>
    <row r="203" spans="2:27" x14ac:dyDescent="0.35">
      <c r="B203" s="14" t="s">
        <v>668</v>
      </c>
      <c r="C203" s="14">
        <v>12</v>
      </c>
      <c r="D203" s="14">
        <v>960</v>
      </c>
      <c r="E203" s="14" t="s">
        <v>685</v>
      </c>
      <c r="F203" s="14" t="s">
        <v>686</v>
      </c>
      <c r="G203" s="14">
        <v>164000</v>
      </c>
      <c r="H203" s="14">
        <v>764</v>
      </c>
      <c r="I203" s="14" t="s">
        <v>2012</v>
      </c>
      <c r="J203" s="14" t="s">
        <v>1519</v>
      </c>
      <c r="K203" s="14" t="s">
        <v>930</v>
      </c>
      <c r="L203" s="14">
        <v>2492.71</v>
      </c>
      <c r="M203" s="14">
        <v>250000</v>
      </c>
      <c r="N203" s="14">
        <v>250000</v>
      </c>
      <c r="O203" s="82" t="s">
        <v>3052</v>
      </c>
      <c r="P203" s="82" t="s">
        <v>2809</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249999.71</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249999.71</v>
      </c>
    </row>
    <row r="204" spans="2:27" x14ac:dyDescent="0.35">
      <c r="B204" s="14" t="s">
        <v>668</v>
      </c>
      <c r="C204" s="14">
        <v>12</v>
      </c>
      <c r="D204" s="14">
        <v>960</v>
      </c>
      <c r="E204" s="14" t="s">
        <v>685</v>
      </c>
      <c r="F204" s="14" t="s">
        <v>686</v>
      </c>
      <c r="G204" s="14">
        <v>164000</v>
      </c>
      <c r="H204" s="14">
        <v>764</v>
      </c>
      <c r="I204" s="14" t="s">
        <v>2012</v>
      </c>
      <c r="J204" s="14" t="s">
        <v>1519</v>
      </c>
      <c r="K204" s="14" t="s">
        <v>930</v>
      </c>
      <c r="L204" s="14">
        <v>2492.71</v>
      </c>
      <c r="M204" s="14">
        <v>250000</v>
      </c>
      <c r="N204" s="14">
        <v>250000</v>
      </c>
      <c r="O204" s="82" t="s">
        <v>3052</v>
      </c>
      <c r="P204" s="82" t="s">
        <v>2809</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35">
      <c r="B205" s="14" t="s">
        <v>668</v>
      </c>
      <c r="C205" s="14">
        <v>12</v>
      </c>
      <c r="D205" s="14">
        <v>960</v>
      </c>
      <c r="E205" s="14" t="s">
        <v>685</v>
      </c>
      <c r="F205" s="14" t="s">
        <v>686</v>
      </c>
      <c r="G205" s="14">
        <v>164000</v>
      </c>
      <c r="H205" s="14">
        <v>764</v>
      </c>
      <c r="I205" s="14" t="s">
        <v>2012</v>
      </c>
      <c r="J205" s="14" t="s">
        <v>1519</v>
      </c>
      <c r="K205" s="14" t="s">
        <v>930</v>
      </c>
      <c r="L205" s="14">
        <v>2492.71</v>
      </c>
      <c r="M205" s="14">
        <v>250000</v>
      </c>
      <c r="N205" s="14">
        <v>250000</v>
      </c>
      <c r="O205" s="82" t="s">
        <v>3052</v>
      </c>
      <c r="P205" s="82" t="s">
        <v>2809</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-0.29000000000814907</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-0.29000000000814907</v>
      </c>
    </row>
    <row r="206" spans="2:27" x14ac:dyDescent="0.35">
      <c r="B206" s="14" t="s">
        <v>668</v>
      </c>
      <c r="C206" s="14">
        <v>12</v>
      </c>
      <c r="D206" s="14">
        <v>960</v>
      </c>
      <c r="E206" s="14" t="s">
        <v>685</v>
      </c>
      <c r="F206" s="14" t="s">
        <v>686</v>
      </c>
      <c r="G206" s="14">
        <v>164000</v>
      </c>
      <c r="H206" s="14">
        <v>764</v>
      </c>
      <c r="I206" s="14" t="s">
        <v>2012</v>
      </c>
      <c r="J206" s="14" t="s">
        <v>1519</v>
      </c>
      <c r="K206" s="14" t="s">
        <v>930</v>
      </c>
      <c r="L206" s="14">
        <v>2492.71</v>
      </c>
      <c r="M206" s="14">
        <v>250000</v>
      </c>
      <c r="N206" s="14">
        <v>250000</v>
      </c>
      <c r="O206" s="82" t="s">
        <v>3052</v>
      </c>
      <c r="P206" s="82" t="s">
        <v>2809</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35">
      <c r="B207" s="14" t="s">
        <v>668</v>
      </c>
      <c r="C207" s="14">
        <v>12</v>
      </c>
      <c r="D207" s="14">
        <v>960</v>
      </c>
      <c r="E207" s="14" t="s">
        <v>685</v>
      </c>
      <c r="F207" s="14" t="s">
        <v>686</v>
      </c>
      <c r="G207" s="14">
        <v>164000</v>
      </c>
      <c r="H207" s="14">
        <v>764</v>
      </c>
      <c r="I207" s="14" t="s">
        <v>2012</v>
      </c>
      <c r="J207" s="14" t="s">
        <v>2957</v>
      </c>
      <c r="K207" s="14" t="s">
        <v>2833</v>
      </c>
      <c r="L207" s="14"/>
      <c r="M207" s="14"/>
      <c r="N207" s="14"/>
      <c r="O207" s="82" t="s">
        <v>3052</v>
      </c>
      <c r="P207" s="82" t="s">
        <v>2958</v>
      </c>
      <c r="Q207" s="14"/>
      <c r="R207" s="14"/>
      <c r="S207" s="14" t="s">
        <v>2910</v>
      </c>
      <c r="T207" s="14"/>
      <c r="U207" s="14" t="s">
        <v>2945</v>
      </c>
      <c r="V207" s="14" t="s">
        <v>2949</v>
      </c>
      <c r="W207" s="77" t="s">
        <v>3065</v>
      </c>
      <c r="X207" s="108" t="str">
        <f>IF(AgencyDataStacked[[#This Row],[Fund Group Code]]="99","Total",IF(AgencyDataStacked[[#This Row],[Fund Group Code]]="01","GF",IF((1*AgencyDataStacked[[#This Row],[Fund Group Code]])&gt;1,"NGF","")))</f>
        <v>Total</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35">
      <c r="B208" s="14" t="s">
        <v>668</v>
      </c>
      <c r="C208" s="14">
        <v>12</v>
      </c>
      <c r="D208" s="14">
        <v>960</v>
      </c>
      <c r="E208" s="14" t="s">
        <v>685</v>
      </c>
      <c r="F208" s="14" t="s">
        <v>686</v>
      </c>
      <c r="G208" s="14">
        <v>164000</v>
      </c>
      <c r="H208" s="14">
        <v>764</v>
      </c>
      <c r="I208" s="14" t="s">
        <v>2012</v>
      </c>
      <c r="J208" s="14" t="s">
        <v>2957</v>
      </c>
      <c r="K208" s="14" t="s">
        <v>2833</v>
      </c>
      <c r="L208" s="14"/>
      <c r="M208" s="14"/>
      <c r="N208" s="14"/>
      <c r="O208" s="82" t="s">
        <v>3052</v>
      </c>
      <c r="P208" s="82" t="s">
        <v>2958</v>
      </c>
      <c r="Q208" s="14"/>
      <c r="R208" s="14"/>
      <c r="S208" s="14" t="s">
        <v>2928</v>
      </c>
      <c r="T208" s="14"/>
      <c r="U208" s="14" t="s">
        <v>2946</v>
      </c>
      <c r="V208" s="14" t="s">
        <v>2950</v>
      </c>
      <c r="W208" s="77" t="s">
        <v>2950</v>
      </c>
      <c r="X208" s="108" t="str">
        <f>IF(AgencyDataStacked[[#This Row],[Fund Group Code]]="99","Total",IF(AgencyDataStacked[[#This Row],[Fund Group Code]]="01","GF",IF((1*AgencyDataStacked[[#This Row],[Fund Group Code]])&gt;1,"NGF","")))</f>
        <v>Total</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35">
      <c r="B209" s="14" t="s">
        <v>668</v>
      </c>
      <c r="C209" s="14">
        <v>12</v>
      </c>
      <c r="D209" s="14">
        <v>960</v>
      </c>
      <c r="E209" s="14" t="s">
        <v>685</v>
      </c>
      <c r="F209" s="14" t="s">
        <v>686</v>
      </c>
      <c r="G209" s="14">
        <v>164000</v>
      </c>
      <c r="H209" s="14">
        <v>764</v>
      </c>
      <c r="I209" s="14" t="s">
        <v>2012</v>
      </c>
      <c r="J209" s="14" t="s">
        <v>2957</v>
      </c>
      <c r="K209" s="14" t="s">
        <v>2833</v>
      </c>
      <c r="L209" s="14"/>
      <c r="M209" s="14"/>
      <c r="N209" s="14"/>
      <c r="O209" s="82" t="s">
        <v>3052</v>
      </c>
      <c r="P209" s="82" t="s">
        <v>2958</v>
      </c>
      <c r="Q209" s="14"/>
      <c r="R209" s="14"/>
      <c r="S209" s="14" t="s">
        <v>2928</v>
      </c>
      <c r="T209" s="14" t="s">
        <v>2926</v>
      </c>
      <c r="U209" s="14" t="s">
        <v>2947</v>
      </c>
      <c r="V209" s="14" t="s">
        <v>2951</v>
      </c>
      <c r="W209" s="77" t="s">
        <v>2951</v>
      </c>
      <c r="X209" s="108" t="str">
        <f>IF(AgencyDataStacked[[#This Row],[Fund Group Code]]="99","Total",IF(AgencyDataStacked[[#This Row],[Fund Group Code]]="01","GF",IF((1*AgencyDataStacked[[#This Row],[Fund Group Code]])&gt;1,"NGF","")))</f>
        <v>Total</v>
      </c>
      <c r="Y209" s="108" t="str">
        <f>IF(AgencyDataStacked[[#This Row],[Category]]="FY 2022 Spending Level","Include",IF(AgencyDataStacked[[#This Row],[Detail Group]]="Baseline Adj","Include",IF(AgencyDataStacked[[#This Row],[Detail Group]]="Policy","Include","")))</f>
        <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39734200.960000001</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39734200.960000001</v>
      </c>
    </row>
    <row r="210" spans="2:27" x14ac:dyDescent="0.35">
      <c r="B210" s="14" t="s">
        <v>668</v>
      </c>
      <c r="C210" s="14">
        <v>12</v>
      </c>
      <c r="D210" s="14">
        <v>960</v>
      </c>
      <c r="E210" s="14" t="s">
        <v>685</v>
      </c>
      <c r="F210" s="14" t="s">
        <v>686</v>
      </c>
      <c r="G210" s="14">
        <v>164000</v>
      </c>
      <c r="H210" s="14">
        <v>764</v>
      </c>
      <c r="I210" s="14" t="s">
        <v>2012</v>
      </c>
      <c r="J210" s="14" t="s">
        <v>2957</v>
      </c>
      <c r="K210" s="14" t="s">
        <v>2833</v>
      </c>
      <c r="L210" s="14"/>
      <c r="M210" s="14"/>
      <c r="N210" s="14"/>
      <c r="O210" s="82" t="s">
        <v>3052</v>
      </c>
      <c r="P210" s="82" t="s">
        <v>2958</v>
      </c>
      <c r="Q210" s="14"/>
      <c r="R210" s="14"/>
      <c r="S210" s="14" t="s">
        <v>2928</v>
      </c>
      <c r="T210" s="14"/>
      <c r="U210" s="14" t="s">
        <v>2948</v>
      </c>
      <c r="V210" s="14" t="s">
        <v>2952</v>
      </c>
      <c r="W210" s="77" t="s">
        <v>2952</v>
      </c>
      <c r="X210" s="108" t="str">
        <f>IF(AgencyDataStacked[[#This Row],[Fund Group Code]]="99","Total",IF(AgencyDataStacked[[#This Row],[Fund Group Code]]="01","GF",IF((1*AgencyDataStacked[[#This Row],[Fund Group Code]])&gt;1,"NGF","")))</f>
        <v>Total</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39734200.960000001</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39734200.960000001</v>
      </c>
    </row>
    <row r="211" spans="2:27" x14ac:dyDescent="0.35">
      <c r="B211" s="14" t="s">
        <v>668</v>
      </c>
      <c r="C211" s="14">
        <v>12</v>
      </c>
      <c r="D211" s="14">
        <v>960</v>
      </c>
      <c r="E211" s="14" t="s">
        <v>685</v>
      </c>
      <c r="F211" s="14" t="s">
        <v>686</v>
      </c>
      <c r="G211" s="14">
        <v>164000</v>
      </c>
      <c r="H211" s="14">
        <v>764</v>
      </c>
      <c r="I211" s="14" t="s">
        <v>2012</v>
      </c>
      <c r="J211" s="14" t="s">
        <v>2957</v>
      </c>
      <c r="K211" s="14" t="s">
        <v>2833</v>
      </c>
      <c r="L211" s="14"/>
      <c r="M211" s="14"/>
      <c r="N211" s="14"/>
      <c r="O211" s="82" t="s">
        <v>3052</v>
      </c>
      <c r="P211" s="82" t="s">
        <v>2958</v>
      </c>
      <c r="Q211" s="14"/>
      <c r="R211" s="14"/>
      <c r="S211" s="14"/>
      <c r="T211" s="14"/>
      <c r="U211" s="14" t="s">
        <v>2959</v>
      </c>
      <c r="V211" s="14" t="s">
        <v>2913</v>
      </c>
      <c r="W211" s="77" t="s">
        <v>956</v>
      </c>
      <c r="X211" s="108" t="str">
        <f>IF(AgencyDataStacked[[#This Row],[Fund Group Code]]="99","Total",IF(AgencyDataStacked[[#This Row],[Fund Group Code]]="01","GF",IF((1*AgencyDataStacked[[#This Row],[Fund Group Code]])&gt;1,"NGF","")))</f>
        <v>Total</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t="18.5" x14ac:dyDescent="0.45">
      <c r="B213" t="s">
        <v>2979</v>
      </c>
      <c r="W213" s="85" t="s">
        <v>2979</v>
      </c>
      <c r="Z213" s="87"/>
      <c r="AA213" s="87"/>
    </row>
    <row r="214" spans="2:27" x14ac:dyDescent="0.35">
      <c r="B214" t="s">
        <v>2979</v>
      </c>
      <c r="W214" s="24" t="s">
        <v>2843</v>
      </c>
      <c r="Z214" s="122"/>
      <c r="AA214" s="122"/>
    </row>
    <row r="215" spans="2:27" x14ac:dyDescent="0.35">
      <c r="B215" t="s">
        <v>2979</v>
      </c>
      <c r="W215" s="25" t="s">
        <v>2950</v>
      </c>
      <c r="Z215" s="122">
        <f>SUMIFS(AgencyDataStacked[FY 2023],AgencyDataStacked[Category],"Adjusted Baseline Appropriation",AgencyDataStacked[Fund Type],"GF")</f>
        <v>3266481.02</v>
      </c>
      <c r="AA215" s="122">
        <f>SUMIFS(AgencyDataStacked[FY 2024],AgencyDataStacked[Category],"Adjusted Baseline Appropriation",AgencyDataStacked[Fund Type],"GF")</f>
        <v>3365503.02</v>
      </c>
    </row>
    <row r="216" spans="2:27" ht="15" thickBot="1" x14ac:dyDescent="0.4">
      <c r="B216" t="s">
        <v>2979</v>
      </c>
      <c r="W216" s="84" t="s">
        <v>2951</v>
      </c>
      <c r="X216" s="83"/>
      <c r="Y216" s="83"/>
      <c r="Z216" s="140">
        <f>SUMIFS(AgencyDataStacked[FY 2023],AgencyDataStacked[Category],"Adjusted Baseline Appropriation",AgencyDataStacked[Fund Type],"NGF")</f>
        <v>51282628.910000004</v>
      </c>
      <c r="AA216" s="140">
        <f>SUMIFS(AgencyDataStacked[FY 2024],AgencyDataStacked[Category],"Adjusted Baseline Appropriation",AgencyDataStacked[Fund Type],"NGF")</f>
        <v>51282628.910000004</v>
      </c>
    </row>
    <row r="217" spans="2:27" x14ac:dyDescent="0.35">
      <c r="B217" t="s">
        <v>2979</v>
      </c>
      <c r="Z217" s="122">
        <f>Z215+Z216</f>
        <v>54549109.930000007</v>
      </c>
      <c r="AA217" s="122">
        <f>AA215+AA216</f>
        <v>54648131.930000007</v>
      </c>
    </row>
    <row r="218" spans="2:27" x14ac:dyDescent="0.35">
      <c r="B218" t="s">
        <v>2979</v>
      </c>
      <c r="W218" s="24" t="s">
        <v>2980</v>
      </c>
      <c r="Z218" s="122"/>
      <c r="AA218" s="122"/>
    </row>
    <row r="219" spans="2:27" x14ac:dyDescent="0.35">
      <c r="B219" t="s">
        <v>2979</v>
      </c>
      <c r="W219" s="25" t="s">
        <v>2950</v>
      </c>
      <c r="Z219" s="122">
        <f>SUMIFS(AgencyDataStacked[FY 2023],AgencyDataStacked[Category],"Total Proposed Policy Changes",AgencyDataStacked[Fund Type],"GF")</f>
        <v>0</v>
      </c>
      <c r="AA219" s="122">
        <f>SUMIFS(AgencyDataStacked[FY 2024],AgencyDataStacked[Category],"Total Proposed Policy Changes",AgencyDataStacked[Fund Type],"GF")</f>
        <v>0</v>
      </c>
    </row>
    <row r="220" spans="2:27" ht="15" thickBot="1" x14ac:dyDescent="0.4">
      <c r="B220" t="s">
        <v>2979</v>
      </c>
      <c r="W220" s="84" t="s">
        <v>2951</v>
      </c>
      <c r="X220" s="83"/>
      <c r="Y220" s="83"/>
      <c r="Z220" s="140">
        <f>SUMIFS(AgencyDataStacked[FY 2023],AgencyDataStacked[Category],"Total Proposed Policy Changes",AgencyDataStacked[Fund Type],"NGF")</f>
        <v>0</v>
      </c>
      <c r="AA220" s="140">
        <f>SUMIFS(AgencyDataStacked[FY 2024],AgencyDataStacked[Category],"Total Proposed Policy Changes",AgencyDataStacked[Fund Type],"NGF")</f>
        <v>0</v>
      </c>
    </row>
    <row r="221" spans="2:27" x14ac:dyDescent="0.35">
      <c r="B221" t="s">
        <v>2979</v>
      </c>
      <c r="Z221" s="122">
        <f>Z219+Z220</f>
        <v>0</v>
      </c>
      <c r="AA221" s="122">
        <f>AA219+AA220</f>
        <v>0</v>
      </c>
    </row>
    <row r="222" spans="2:27" x14ac:dyDescent="0.35">
      <c r="B222" t="s">
        <v>2979</v>
      </c>
      <c r="W222" s="24" t="s">
        <v>2846</v>
      </c>
      <c r="Z222" s="122"/>
      <c r="AA222" s="122"/>
    </row>
    <row r="223" spans="2:27" x14ac:dyDescent="0.35">
      <c r="B223" t="s">
        <v>2979</v>
      </c>
      <c r="W223" s="25" t="s">
        <v>2950</v>
      </c>
      <c r="Z223" s="122">
        <f>SUMIFS(AgencyDataStacked[FY 2023],AgencyDataStacked[Category],"GF Total")</f>
        <v>3266481.02</v>
      </c>
      <c r="AA223" s="122">
        <f>SUMIFS(AgencyDataStacked[FY 2024],AgencyDataStacked[Category],"GF Total")</f>
        <v>3365503.02</v>
      </c>
    </row>
    <row r="224" spans="2:27" ht="15" thickBot="1" x14ac:dyDescent="0.4">
      <c r="B224" t="s">
        <v>2979</v>
      </c>
      <c r="W224" s="84" t="s">
        <v>2951</v>
      </c>
      <c r="X224" s="83"/>
      <c r="Y224" s="83"/>
      <c r="Z224" s="140">
        <f>SUMIFS(AgencyDataStacked[FY 2023],AgencyDataStacked[Category],"NGF Total")</f>
        <v>51282628.910000004</v>
      </c>
      <c r="AA224" s="140">
        <f>SUMIFS(AgencyDataStacked[FY 2024],AgencyDataStacked[Category],"NGF Total")</f>
        <v>51282628.910000004</v>
      </c>
    </row>
    <row r="225" spans="2:27" x14ac:dyDescent="0.35">
      <c r="B225" t="s">
        <v>2979</v>
      </c>
      <c r="Z225" s="122">
        <f>SUMIFS(AgencyDataStacked[FY 2023],AgencyDataStacked[Category],"Program Total")</f>
        <v>54549109.93</v>
      </c>
      <c r="AA225" s="122">
        <f>SUMIFS(AgencyDataStacked[FY 2024],AgencyDataStacked[Category],"Program Total")</f>
        <v>54648131.93</v>
      </c>
    </row>
    <row r="226" spans="2:27" x14ac:dyDescent="0.35">
      <c r="Z226" s="23"/>
      <c r="AA226" s="23"/>
    </row>
    <row r="227" spans="2:27" x14ac:dyDescent="0.35">
      <c r="Z227" s="23"/>
      <c r="AA227" s="23"/>
    </row>
    <row r="228" spans="2:27" x14ac:dyDescent="0.35">
      <c r="Z228" s="23"/>
      <c r="AA228" s="23"/>
    </row>
    <row r="230" spans="2:27" x14ac:dyDescent="0.35">
      <c r="Z230" s="20"/>
    </row>
    <row r="495" ht="8.15" customHeight="1" x14ac:dyDescent="0.35"/>
    <row r="496" ht="27.75" customHeight="1" x14ac:dyDescent="0.35"/>
  </sheetData>
  <sheetProtection sheet="1" autoFilter="0"/>
  <conditionalFormatting sqref="W7:AA211">
    <cfRule type="expression" dxfId="203" priority="1">
      <formula>OR($V7="Program Total",$V7="Adjusted Baseline Vs. Chapter 2",$V7="Proposed Policy Level Appropriation")</formula>
    </cfRule>
    <cfRule type="expression" dxfId="202" priority="2">
      <formula>$V7="Program / Fund Title"</formula>
    </cfRule>
    <cfRule type="expression" dxfId="201" priority="5">
      <formula>$S7="Bold-Italics"</formula>
    </cfRule>
    <cfRule type="expression" dxfId="200" priority="6">
      <formula>$S7="Bold"</formula>
    </cfRule>
    <cfRule type="expression" dxfId="199" priority="7">
      <formula>$T7="All"</formula>
    </cfRule>
  </conditionalFormatting>
  <conditionalFormatting sqref="W7:W211">
    <cfRule type="expression" dxfId="198" priority="4">
      <formula>$S7="Bold-Underline"</formula>
    </cfRule>
  </conditionalFormatting>
  <conditionalFormatting sqref="O7:P211">
    <cfRule type="expression" dxfId="197" priority="3">
      <formula>OR($T7="All",$V7="Spacer",$U7="01.00.000",$U7="02.00.000",$U7="03.01.000",$U7="04.00.000",$U7="05.01.000",$U7="06.01.000")</formula>
    </cfRule>
  </conditionalFormatting>
  <printOptions horizontalCentered="1"/>
  <pageMargins left="0.45" right="0.95" top="0.5" bottom="0.5" header="0.3" footer="0.3"/>
  <pageSetup scale="80" orientation="landscape"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zoomScaleNormal="100" zoomScaleSheetLayoutView="115" workbookViewId="0">
      <pane ySplit="5" topLeftCell="A6" activePane="bottomLeft" state="frozen"/>
      <selection activeCell="I2" sqref="I2"/>
      <selection pane="bottomLeft" activeCell="V23" sqref="V23"/>
    </sheetView>
  </sheetViews>
  <sheetFormatPr defaultRowHeight="14.5" x14ac:dyDescent="0.35"/>
  <cols>
    <col min="1" max="1" width="1.7265625" customWidth="1"/>
    <col min="2" max="2" width="10.7265625" hidden="1" customWidth="1"/>
    <col min="3" max="3" width="17.26953125" hidden="1" customWidth="1"/>
    <col min="4" max="4" width="11.453125" hidden="1" customWidth="1"/>
    <col min="5" max="5" width="31.7265625" hidden="1" customWidth="1"/>
    <col min="6" max="6" width="28" hidden="1" customWidth="1"/>
    <col min="7" max="8" width="10.453125" hidden="1" customWidth="1"/>
    <col min="9" max="11" width="17" hidden="1" customWidth="1"/>
    <col min="12" max="14" width="10.453125" hidden="1" customWidth="1"/>
    <col min="15" max="15" width="30.7265625" customWidth="1"/>
    <col min="16" max="16" width="18.26953125" customWidth="1"/>
    <col min="17" max="17" width="45.26953125" customWidth="1"/>
    <col min="18" max="19" width="16.7265625" customWidth="1"/>
    <col min="20" max="21" width="10.7265625" customWidth="1"/>
    <col min="22" max="22" width="35.7265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960: Department of Fire Programs</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7974027</v>
      </c>
      <c r="S4" s="141">
        <f>SUBTOTAL(109,Tbl_Baseline_23_24_Adj[FY 2024 Amount])</f>
        <v>8073049</v>
      </c>
      <c r="T4" s="142">
        <f>SUBTOTAL(109,Tbl_Baseline_23_24_Adj[FY 2023 Positions])</f>
        <v>14</v>
      </c>
      <c r="U4" s="142">
        <f>SUBTOTAL(109,Tbl_Baseline_23_24_Adj[FY 2024 Positions])</f>
        <v>14</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x14ac:dyDescent="0.35">
      <c r="B6" s="59">
        <f>VLOOKUP(Tbl_Baseline_23_24_Adj[[#This Row],[Agy Code]],TblAgencies[],4,FALSE)</f>
        <v>12</v>
      </c>
      <c r="C6" s="59">
        <f>VLOOKUP(Tbl_Baseline_23_24_Adj[[#This Row],[Agy Code]],TblAgencies[],2,FALSE)</f>
        <v>6</v>
      </c>
      <c r="D6" s="59">
        <f t="shared" ref="D6:D137" si="0">SelectAgyCode</f>
        <v>960</v>
      </c>
      <c r="E6" s="59" t="str">
        <f>VLOOKUP(Tbl_Baseline_23_24_Adj[[#This Row],[Agy Code]],TblAgencies[],9,FALSE)</f>
        <v>960: Department of Fire Programs</v>
      </c>
      <c r="F6" s="59" t="str">
        <f>VLOOKUP(Tbl_Baseline_23_24_Adj[[#This Row],[Agy Code]],TblAgencies[],10,FALSE)</f>
        <v>Department of Fire Programs</v>
      </c>
      <c r="G6" s="59">
        <f>VLOOKUP(Tbl_Baseline_23_24_Adj[[#This Row],[Agy Code]],TblAgencies[],13,FALSE)</f>
        <v>164000</v>
      </c>
      <c r="H6" s="60">
        <f>IF(Tbl_Baseline_23_24_Adj[[#This Row],[Program]]="","",VLOOKUP(Tbl_Baseline_23_24_Adj[[#This Row],[Program]],Tbl_Programs[],2,FALSE))</f>
        <v>562</v>
      </c>
      <c r="I6" s="60" t="str">
        <f>IF(Tbl_Baseline_23_24_Adj[[#This Row],[Fund Group]]="","",VLOOKUP(Tbl_Baseline_23_24_Adj[[#This Row],[Fund Group]],Tbl_FundGroups[],2,FALSE))</f>
        <v>01</v>
      </c>
      <c r="J6" s="60" t="str">
        <f>Tbl_Baseline_23_24_Adj[[#This Row],[Pgm Code]]&amp;"."&amp;Tbl_Baseline_23_24_Adj[[#This Row],[Fund Group Code]]</f>
        <v>562.01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2983</v>
      </c>
      <c r="R6" s="54">
        <v>251164</v>
      </c>
      <c r="S6" s="54">
        <v>251164</v>
      </c>
      <c r="T6" s="70">
        <v>2</v>
      </c>
      <c r="U6" s="70">
        <v>2</v>
      </c>
      <c r="V6" s="53" t="s">
        <v>3066</v>
      </c>
    </row>
    <row r="7" spans="2:23" s="61" customFormat="1" ht="29" x14ac:dyDescent="0.35">
      <c r="B7" s="57">
        <f>VLOOKUP(Tbl_Baseline_23_24_Adj[[#This Row],[Agy Code]],TblAgencies[],4,FALSE)</f>
        <v>12</v>
      </c>
      <c r="C7" s="57">
        <f>VLOOKUP(Tbl_Baseline_23_24_Adj[[#This Row],[Agy Code]],TblAgencies[],2,FALSE)</f>
        <v>6</v>
      </c>
      <c r="D7" s="57">
        <f t="shared" si="0"/>
        <v>960</v>
      </c>
      <c r="E7" s="57" t="str">
        <f>VLOOKUP(Tbl_Baseline_23_24_Adj[[#This Row],[Agy Code]],TblAgencies[],9,FALSE)</f>
        <v>960: Department of Fire Programs</v>
      </c>
      <c r="F7" s="57" t="str">
        <f>VLOOKUP(Tbl_Baseline_23_24_Adj[[#This Row],[Agy Code]],TblAgencies[],10,FALSE)</f>
        <v>Department of Fire Programs</v>
      </c>
      <c r="G7" s="57">
        <f>VLOOKUP(Tbl_Baseline_23_24_Adj[[#This Row],[Agy Code]],TblAgencies[],13,FALSE)</f>
        <v>164000</v>
      </c>
      <c r="H7" s="58">
        <f>IF(Tbl_Baseline_23_24_Adj[[#This Row],[Program]]="","",VLOOKUP(Tbl_Baseline_23_24_Adj[[#This Row],[Program]],Tbl_Programs[],2,FALSE))</f>
        <v>744</v>
      </c>
      <c r="I7" s="58" t="str">
        <f>IF(Tbl_Baseline_23_24_Adj[[#This Row],[Fund Group]]="","",VLOOKUP(Tbl_Baseline_23_24_Adj[[#This Row],[Fund Group]],Tbl_FundGroups[],2,FALSE))</f>
        <v>02</v>
      </c>
      <c r="J7" s="58" t="str">
        <f>Tbl_Baseline_23_24_Adj[[#This Row],[Pgm Code]]&amp;"."&amp;Tbl_Baseline_23_24_Adj[[#This Row],[Fund Group Code]]</f>
        <v>744.02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3051</v>
      </c>
      <c r="P7" s="55" t="s">
        <v>2808</v>
      </c>
      <c r="Q7" s="55" t="s">
        <v>2983</v>
      </c>
      <c r="R7" s="56">
        <v>853236</v>
      </c>
      <c r="S7" s="56">
        <v>853236</v>
      </c>
      <c r="T7" s="70">
        <v>9</v>
      </c>
      <c r="U7" s="70">
        <v>9</v>
      </c>
      <c r="V7" s="53" t="s">
        <v>3066</v>
      </c>
    </row>
    <row r="8" spans="2:23" s="61" customFormat="1" ht="29" x14ac:dyDescent="0.35">
      <c r="B8" s="59">
        <f>VLOOKUP(Tbl_Baseline_23_24_Adj[[#This Row],[Agy Code]],TblAgencies[],4,FALSE)</f>
        <v>12</v>
      </c>
      <c r="C8" s="59">
        <f>VLOOKUP(Tbl_Baseline_23_24_Adj[[#This Row],[Agy Code]],TblAgencies[],2,FALSE)</f>
        <v>6</v>
      </c>
      <c r="D8" s="59">
        <f t="shared" si="0"/>
        <v>960</v>
      </c>
      <c r="E8" s="57" t="str">
        <f>VLOOKUP(Tbl_Baseline_23_24_Adj[[#This Row],[Agy Code]],TblAgencies[],9,FALSE)</f>
        <v>960: Department of Fire Programs</v>
      </c>
      <c r="F8" s="59" t="str">
        <f>VLOOKUP(Tbl_Baseline_23_24_Adj[[#This Row],[Agy Code]],TblAgencies[],10,FALSE)</f>
        <v>Department of Fire Programs</v>
      </c>
      <c r="G8" s="59">
        <f>VLOOKUP(Tbl_Baseline_23_24_Adj[[#This Row],[Agy Code]],TblAgencies[],13,FALSE)</f>
        <v>164000</v>
      </c>
      <c r="H8" s="60">
        <f>IF(Tbl_Baseline_23_24_Adj[[#This Row],[Program]]="","",VLOOKUP(Tbl_Baseline_23_24_Adj[[#This Row],[Program]],Tbl_Programs[],2,FALSE))</f>
        <v>744</v>
      </c>
      <c r="I8" s="60" t="str">
        <f>IF(Tbl_Baseline_23_24_Adj[[#This Row],[Fund Group]]="","",VLOOKUP(Tbl_Baseline_23_24_Adj[[#This Row],[Fund Group]],Tbl_FundGroups[],2,FALSE))</f>
        <v>02</v>
      </c>
      <c r="J8" s="60" t="str">
        <f>Tbl_Baseline_23_24_Adj[[#This Row],[Pgm Code]]&amp;"."&amp;Tbl_Baseline_23_24_Adj[[#This Row],[Fund Group Code]]</f>
        <v>744.02</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3051</v>
      </c>
      <c r="P8" s="55" t="s">
        <v>2808</v>
      </c>
      <c r="Q8" s="55" t="s">
        <v>2902</v>
      </c>
      <c r="R8" s="56">
        <v>386134</v>
      </c>
      <c r="S8" s="56">
        <v>386134</v>
      </c>
      <c r="T8" s="70">
        <v>3</v>
      </c>
      <c r="U8" s="70">
        <v>3</v>
      </c>
      <c r="V8" s="53" t="s">
        <v>3072</v>
      </c>
    </row>
    <row r="9" spans="2:23" s="61" customFormat="1" ht="29" x14ac:dyDescent="0.35">
      <c r="B9" s="59">
        <f>VLOOKUP(Tbl_Baseline_23_24_Adj[[#This Row],[Agy Code]],TblAgencies[],4,FALSE)</f>
        <v>12</v>
      </c>
      <c r="C9" s="59">
        <f>VLOOKUP(Tbl_Baseline_23_24_Adj[[#This Row],[Agy Code]],TblAgencies[],2,FALSE)</f>
        <v>6</v>
      </c>
      <c r="D9" s="59">
        <f t="shared" si="0"/>
        <v>960</v>
      </c>
      <c r="E9" s="57" t="str">
        <f>VLOOKUP(Tbl_Baseline_23_24_Adj[[#This Row],[Agy Code]],TblAgencies[],9,FALSE)</f>
        <v>960: Department of Fire Programs</v>
      </c>
      <c r="F9" s="59" t="str">
        <f>VLOOKUP(Tbl_Baseline_23_24_Adj[[#This Row],[Agy Code]],TblAgencies[],10,FALSE)</f>
        <v>Department of Fire Programs</v>
      </c>
      <c r="G9" s="59">
        <f>VLOOKUP(Tbl_Baseline_23_24_Adj[[#This Row],[Agy Code]],TblAgencies[],13,FALSE)</f>
        <v>164000</v>
      </c>
      <c r="H9" s="60">
        <f>IF(Tbl_Baseline_23_24_Adj[[#This Row],[Program]]="","",VLOOKUP(Tbl_Baseline_23_24_Adj[[#This Row],[Program]],Tbl_Programs[],2,FALSE))</f>
        <v>562</v>
      </c>
      <c r="I9" s="60" t="str">
        <f>IF(Tbl_Baseline_23_24_Adj[[#This Row],[Fund Group]]="","",VLOOKUP(Tbl_Baseline_23_24_Adj[[#This Row],[Fund Group]],Tbl_FundGroups[],2,FALSE))</f>
        <v>01</v>
      </c>
      <c r="J9" s="60" t="str">
        <f>Tbl_Baseline_23_24_Adj[[#This Row],[Pgm Code]]&amp;"."&amp;Tbl_Baseline_23_24_Adj[[#This Row],[Fund Group Code]]</f>
        <v>562.01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3050</v>
      </c>
      <c r="P9" s="55" t="s">
        <v>2807</v>
      </c>
      <c r="Q9" s="55" t="s">
        <v>2903</v>
      </c>
      <c r="R9" s="56">
        <v>145141</v>
      </c>
      <c r="S9" s="56">
        <v>145141</v>
      </c>
      <c r="T9" s="70"/>
      <c r="U9" s="70"/>
      <c r="V9" s="53" t="s">
        <v>3073</v>
      </c>
    </row>
    <row r="10" spans="2:23" s="61" customFormat="1" ht="29" x14ac:dyDescent="0.35">
      <c r="B10" s="59">
        <f>VLOOKUP(Tbl_Baseline_23_24_Adj[[#This Row],[Agy Code]],TblAgencies[],4,FALSE)</f>
        <v>12</v>
      </c>
      <c r="C10" s="59">
        <f>VLOOKUP(Tbl_Baseline_23_24_Adj[[#This Row],[Agy Code]],TblAgencies[],2,FALSE)</f>
        <v>6</v>
      </c>
      <c r="D10" s="59">
        <f t="shared" si="0"/>
        <v>960</v>
      </c>
      <c r="E10" s="57" t="str">
        <f>VLOOKUP(Tbl_Baseline_23_24_Adj[[#This Row],[Agy Code]],TblAgencies[],9,FALSE)</f>
        <v>960: Department of Fire Programs</v>
      </c>
      <c r="F10" s="59" t="str">
        <f>VLOOKUP(Tbl_Baseline_23_24_Adj[[#This Row],[Agy Code]],TblAgencies[],10,FALSE)</f>
        <v>Department of Fire Programs</v>
      </c>
      <c r="G10" s="59">
        <f>VLOOKUP(Tbl_Baseline_23_24_Adj[[#This Row],[Agy Code]],TblAgencies[],13,FALSE)</f>
        <v>164000</v>
      </c>
      <c r="H10" s="60">
        <f>IF(Tbl_Baseline_23_24_Adj[[#This Row],[Program]]="","",VLOOKUP(Tbl_Baseline_23_24_Adj[[#This Row],[Program]],Tbl_Programs[],2,FALSE))</f>
        <v>764</v>
      </c>
      <c r="I10" s="60" t="str">
        <f>IF(Tbl_Baseline_23_24_Adj[[#This Row],[Fund Group]]="","",VLOOKUP(Tbl_Baseline_23_24_Adj[[#This Row],[Fund Group]],Tbl_FundGroups[],2,FALSE))</f>
        <v>10</v>
      </c>
      <c r="J10" s="60" t="str">
        <f>Tbl_Baseline_23_24_Adj[[#This Row],[Pgm Code]]&amp;"."&amp;Tbl_Baseline_23_24_Adj[[#This Row],[Fund Group Code]]</f>
        <v>764.10</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5" t="s">
        <v>3052</v>
      </c>
      <c r="P10" s="55" t="s">
        <v>2809</v>
      </c>
      <c r="Q10" s="55" t="s">
        <v>2865</v>
      </c>
      <c r="R10" s="56">
        <v>247507</v>
      </c>
      <c r="S10" s="56">
        <v>247507</v>
      </c>
      <c r="T10" s="71"/>
      <c r="U10" s="71"/>
      <c r="V10" s="53" t="s">
        <v>3068</v>
      </c>
    </row>
    <row r="11" spans="2:23" s="61" customFormat="1" ht="29" x14ac:dyDescent="0.35">
      <c r="B11" s="57">
        <f>VLOOKUP(Tbl_Baseline_23_24_Adj[[#This Row],[Agy Code]],TblAgencies[],4,FALSE)</f>
        <v>12</v>
      </c>
      <c r="C11" s="57">
        <f>VLOOKUP(Tbl_Baseline_23_24_Adj[[#This Row],[Agy Code]],TblAgencies[],2,FALSE)</f>
        <v>6</v>
      </c>
      <c r="D11" s="57">
        <f t="shared" ref="D11:D96" si="1">SelectAgyCode</f>
        <v>960</v>
      </c>
      <c r="E11" s="57" t="str">
        <f>VLOOKUP(Tbl_Baseline_23_24_Adj[[#This Row],[Agy Code]],TblAgencies[],9,FALSE)</f>
        <v>960: Department of Fire Programs</v>
      </c>
      <c r="F11" s="57" t="str">
        <f>VLOOKUP(Tbl_Baseline_23_24_Adj[[#This Row],[Agy Code]],TblAgencies[],10,FALSE)</f>
        <v>Department of Fire Programs</v>
      </c>
      <c r="G11" s="57">
        <f>VLOOKUP(Tbl_Baseline_23_24_Adj[[#This Row],[Agy Code]],TblAgencies[],13,FALSE)</f>
        <v>164000</v>
      </c>
      <c r="H11" s="58">
        <f>IF(Tbl_Baseline_23_24_Adj[[#This Row],[Program]]="","",VLOOKUP(Tbl_Baseline_23_24_Adj[[#This Row],[Program]],Tbl_Programs[],2,FALSE))</f>
        <v>764</v>
      </c>
      <c r="I11" s="58" t="str">
        <f>IF(Tbl_Baseline_23_24_Adj[[#This Row],[Fund Group]]="","",VLOOKUP(Tbl_Baseline_23_24_Adj[[#This Row],[Fund Group]],Tbl_FundGroups[],2,FALSE))</f>
        <v>02</v>
      </c>
      <c r="J11" s="58" t="str">
        <f>Tbl_Baseline_23_24_Adj[[#This Row],[Pgm Code]]&amp;"."&amp;Tbl_Baseline_23_24_Adj[[#This Row],[Fund Group Code]]</f>
        <v>764.02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3052</v>
      </c>
      <c r="P11" s="55" t="s">
        <v>2808</v>
      </c>
      <c r="Q11" s="55" t="s">
        <v>2865</v>
      </c>
      <c r="R11" s="56">
        <v>706638</v>
      </c>
      <c r="S11" s="56">
        <v>706638</v>
      </c>
      <c r="T11" s="70"/>
      <c r="U11" s="70"/>
      <c r="V11" s="53" t="s">
        <v>3067</v>
      </c>
    </row>
    <row r="12" spans="2:23" s="61" customFormat="1" ht="29" x14ac:dyDescent="0.35">
      <c r="B12" s="57">
        <f>VLOOKUP(Tbl_Baseline_23_24_Adj[[#This Row],[Agy Code]],TblAgencies[],4,FALSE)</f>
        <v>12</v>
      </c>
      <c r="C12" s="57">
        <f>VLOOKUP(Tbl_Baseline_23_24_Adj[[#This Row],[Agy Code]],TblAgencies[],2,FALSE)</f>
        <v>6</v>
      </c>
      <c r="D12" s="57">
        <f t="shared" si="1"/>
        <v>960</v>
      </c>
      <c r="E12" s="57" t="str">
        <f>VLOOKUP(Tbl_Baseline_23_24_Adj[[#This Row],[Agy Code]],TblAgencies[],9,FALSE)</f>
        <v>960: Department of Fire Programs</v>
      </c>
      <c r="F12" s="57" t="str">
        <f>VLOOKUP(Tbl_Baseline_23_24_Adj[[#This Row],[Agy Code]],TblAgencies[],10,FALSE)</f>
        <v>Department of Fire Programs</v>
      </c>
      <c r="G12" s="57">
        <f>VLOOKUP(Tbl_Baseline_23_24_Adj[[#This Row],[Agy Code]],TblAgencies[],13,FALSE)</f>
        <v>164000</v>
      </c>
      <c r="H12" s="58">
        <f>IF(Tbl_Baseline_23_24_Adj[[#This Row],[Program]]="","",VLOOKUP(Tbl_Baseline_23_24_Adj[[#This Row],[Program]],Tbl_Programs[],2,FALSE))</f>
        <v>562</v>
      </c>
      <c r="I12" s="58" t="str">
        <f>IF(Tbl_Baseline_23_24_Adj[[#This Row],[Fund Group]]="","",VLOOKUP(Tbl_Baseline_23_24_Adj[[#This Row],[Fund Group]],Tbl_FundGroups[],2,FALSE))</f>
        <v>02</v>
      </c>
      <c r="J12" s="58" t="str">
        <f>Tbl_Baseline_23_24_Adj[[#This Row],[Pgm Code]]&amp;"."&amp;Tbl_Baseline_23_24_Adj[[#This Row],[Fund Group Code]]</f>
        <v>562.02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3050</v>
      </c>
      <c r="P12" s="55" t="s">
        <v>2808</v>
      </c>
      <c r="Q12" s="55" t="s">
        <v>2865</v>
      </c>
      <c r="R12" s="56">
        <v>103418</v>
      </c>
      <c r="S12" s="56">
        <v>103418</v>
      </c>
      <c r="T12" s="70"/>
      <c r="U12" s="70"/>
      <c r="V12" s="53" t="s">
        <v>3070</v>
      </c>
    </row>
    <row r="13" spans="2:23" s="61" customFormat="1" x14ac:dyDescent="0.35">
      <c r="B13" s="57">
        <f>VLOOKUP(Tbl_Baseline_23_24_Adj[[#This Row],[Agy Code]],TblAgencies[],4,FALSE)</f>
        <v>12</v>
      </c>
      <c r="C13" s="57">
        <f>VLOOKUP(Tbl_Baseline_23_24_Adj[[#This Row],[Agy Code]],TblAgencies[],2,FALSE)</f>
        <v>6</v>
      </c>
      <c r="D13" s="57">
        <f t="shared" si="1"/>
        <v>960</v>
      </c>
      <c r="E13" s="57" t="str">
        <f>VLOOKUP(Tbl_Baseline_23_24_Adj[[#This Row],[Agy Code]],TblAgencies[],9,FALSE)</f>
        <v>960: Department of Fire Programs</v>
      </c>
      <c r="F13" s="57" t="str">
        <f>VLOOKUP(Tbl_Baseline_23_24_Adj[[#This Row],[Agy Code]],TblAgencies[],10,FALSE)</f>
        <v>Department of Fire Programs</v>
      </c>
      <c r="G13" s="57">
        <f>VLOOKUP(Tbl_Baseline_23_24_Adj[[#This Row],[Agy Code]],TblAgencies[],13,FALSE)</f>
        <v>164000</v>
      </c>
      <c r="H13" s="58">
        <f>IF(Tbl_Baseline_23_24_Adj[[#This Row],[Program]]="","",VLOOKUP(Tbl_Baseline_23_24_Adj[[#This Row],[Program]],Tbl_Programs[],2,FALSE))</f>
        <v>562</v>
      </c>
      <c r="I13" s="58" t="str">
        <f>IF(Tbl_Baseline_23_24_Adj[[#This Row],[Fund Group]]="","",VLOOKUP(Tbl_Baseline_23_24_Adj[[#This Row],[Fund Group]],Tbl_FundGroups[],2,FALSE))</f>
        <v>01</v>
      </c>
      <c r="J13" s="58" t="str">
        <f>Tbl_Baseline_23_24_Adj[[#This Row],[Pgm Code]]&amp;"."&amp;Tbl_Baseline_23_24_Adj[[#This Row],[Fund Group Code]]</f>
        <v>562.01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3050</v>
      </c>
      <c r="P13" s="55" t="s">
        <v>2807</v>
      </c>
      <c r="Q13" s="55" t="s">
        <v>2865</v>
      </c>
      <c r="R13" s="56">
        <v>147426</v>
      </c>
      <c r="S13" s="56">
        <v>246448</v>
      </c>
      <c r="T13" s="70"/>
      <c r="U13" s="70"/>
      <c r="V13" s="53" t="s">
        <v>3074</v>
      </c>
    </row>
    <row r="14" spans="2:23" s="61" customFormat="1" ht="29" x14ac:dyDescent="0.35">
      <c r="B14" s="57">
        <f>VLOOKUP(Tbl_Baseline_23_24_Adj[[#This Row],[Agy Code]],TblAgencies[],4,FALSE)</f>
        <v>12</v>
      </c>
      <c r="C14" s="57">
        <f>VLOOKUP(Tbl_Baseline_23_24_Adj[[#This Row],[Agy Code]],TblAgencies[],2,FALSE)</f>
        <v>6</v>
      </c>
      <c r="D14" s="57">
        <f t="shared" si="1"/>
        <v>960</v>
      </c>
      <c r="E14" s="57" t="str">
        <f>VLOOKUP(Tbl_Baseline_23_24_Adj[[#This Row],[Agy Code]],TblAgencies[],9,FALSE)</f>
        <v>960: Department of Fire Programs</v>
      </c>
      <c r="F14" s="57" t="str">
        <f>VLOOKUP(Tbl_Baseline_23_24_Adj[[#This Row],[Agy Code]],TblAgencies[],10,FALSE)</f>
        <v>Department of Fire Programs</v>
      </c>
      <c r="G14" s="57">
        <f>VLOOKUP(Tbl_Baseline_23_24_Adj[[#This Row],[Agy Code]],TblAgencies[],13,FALSE)</f>
        <v>164000</v>
      </c>
      <c r="H14" s="58">
        <f>IF(Tbl_Baseline_23_24_Adj[[#This Row],[Program]]="","",VLOOKUP(Tbl_Baseline_23_24_Adj[[#This Row],[Program]],Tbl_Programs[],2,FALSE))</f>
        <v>764</v>
      </c>
      <c r="I14" s="58" t="str">
        <f>IF(Tbl_Baseline_23_24_Adj[[#This Row],[Fund Group]]="","",VLOOKUP(Tbl_Baseline_23_24_Adj[[#This Row],[Fund Group]],Tbl_FundGroups[],2,FALSE))</f>
        <v>02</v>
      </c>
      <c r="J14" s="58" t="str">
        <f>Tbl_Baseline_23_24_Adj[[#This Row],[Pgm Code]]&amp;"."&amp;Tbl_Baseline_23_24_Adj[[#This Row],[Fund Group Code]]</f>
        <v>764.02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3052</v>
      </c>
      <c r="P14" s="55" t="s">
        <v>2808</v>
      </c>
      <c r="Q14" s="55" t="s">
        <v>2865</v>
      </c>
      <c r="R14" s="56">
        <v>3945238</v>
      </c>
      <c r="S14" s="56">
        <v>3945238</v>
      </c>
      <c r="T14" s="71"/>
      <c r="U14" s="71"/>
      <c r="V14" s="53" t="s">
        <v>3071</v>
      </c>
    </row>
    <row r="15" spans="2:23" s="61" customFormat="1" ht="29" x14ac:dyDescent="0.35">
      <c r="B15" s="57">
        <f>VLOOKUP(Tbl_Baseline_23_24_Adj[[#This Row],[Agy Code]],TblAgencies[],4,FALSE)</f>
        <v>12</v>
      </c>
      <c r="C15" s="57">
        <f>VLOOKUP(Tbl_Baseline_23_24_Adj[[#This Row],[Agy Code]],TblAgencies[],2,FALSE)</f>
        <v>6</v>
      </c>
      <c r="D15" s="57">
        <f t="shared" si="1"/>
        <v>960</v>
      </c>
      <c r="E15" s="57" t="str">
        <f>VLOOKUP(Tbl_Baseline_23_24_Adj[[#This Row],[Agy Code]],TblAgencies[],9,FALSE)</f>
        <v>960: Department of Fire Programs</v>
      </c>
      <c r="F15" s="57" t="str">
        <f>VLOOKUP(Tbl_Baseline_23_24_Adj[[#This Row],[Agy Code]],TblAgencies[],10,FALSE)</f>
        <v>Department of Fire Programs</v>
      </c>
      <c r="G15" s="57">
        <f>VLOOKUP(Tbl_Baseline_23_24_Adj[[#This Row],[Agy Code]],TblAgencies[],13,FALSE)</f>
        <v>164000</v>
      </c>
      <c r="H15" s="58">
        <f>IF(Tbl_Baseline_23_24_Adj[[#This Row],[Program]]="","",VLOOKUP(Tbl_Baseline_23_24_Adj[[#This Row],[Program]],Tbl_Programs[],2,FALSE))</f>
        <v>744</v>
      </c>
      <c r="I15" s="58" t="str">
        <f>IF(Tbl_Baseline_23_24_Adj[[#This Row],[Fund Group]]="","",VLOOKUP(Tbl_Baseline_23_24_Adj[[#This Row],[Fund Group]],Tbl_FundGroups[],2,FALSE))</f>
        <v>02</v>
      </c>
      <c r="J15" s="58" t="str">
        <f>Tbl_Baseline_23_24_Adj[[#This Row],[Pgm Code]]&amp;"."&amp;Tbl_Baseline_23_24_Adj[[#This Row],[Fund Group Code]]</f>
        <v>744.02</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3051</v>
      </c>
      <c r="P15" s="55" t="s">
        <v>2808</v>
      </c>
      <c r="Q15" s="55" t="s">
        <v>2865</v>
      </c>
      <c r="R15" s="56">
        <v>915652</v>
      </c>
      <c r="S15" s="56">
        <v>721020</v>
      </c>
      <c r="T15" s="70"/>
      <c r="U15" s="70"/>
      <c r="V15" s="53" t="s">
        <v>3069</v>
      </c>
    </row>
    <row r="16" spans="2:23" s="61" customFormat="1" x14ac:dyDescent="0.35">
      <c r="B16" s="57">
        <f>VLOOKUP(Tbl_Baseline_23_24_Adj[[#This Row],[Agy Code]],TblAgencies[],4,FALSE)</f>
        <v>12</v>
      </c>
      <c r="C16" s="57">
        <f>VLOOKUP(Tbl_Baseline_23_24_Adj[[#This Row],[Agy Code]],TblAgencies[],2,FALSE)</f>
        <v>6</v>
      </c>
      <c r="D16" s="57">
        <f t="shared" si="1"/>
        <v>960</v>
      </c>
      <c r="E16" s="57" t="str">
        <f>VLOOKUP(Tbl_Baseline_23_24_Adj[[#This Row],[Agy Code]],TblAgencies[],9,FALSE)</f>
        <v>960: Department of Fire Programs</v>
      </c>
      <c r="F16" s="57" t="str">
        <f>VLOOKUP(Tbl_Baseline_23_24_Adj[[#This Row],[Agy Code]],TblAgencies[],10,FALSE)</f>
        <v>Department of Fire Programs</v>
      </c>
      <c r="G16" s="57">
        <f>VLOOKUP(Tbl_Baseline_23_24_Adj[[#This Row],[Agy Code]],TblAgencies[],13,FALSE)</f>
        <v>164000</v>
      </c>
      <c r="H16" s="58">
        <f>IF(Tbl_Baseline_23_24_Adj[[#This Row],[Program]]="","",VLOOKUP(Tbl_Baseline_23_24_Adj[[#This Row],[Program]],Tbl_Programs[],2,FALSE))</f>
        <v>562</v>
      </c>
      <c r="I16" s="58" t="str">
        <f>IF(Tbl_Baseline_23_24_Adj[[#This Row],[Fund Group]]="","",VLOOKUP(Tbl_Baseline_23_24_Adj[[#This Row],[Fund Group]],Tbl_FundGroups[],2,FALSE))</f>
        <v>02</v>
      </c>
      <c r="J16" s="58" t="str">
        <f>Tbl_Baseline_23_24_Adj[[#This Row],[Pgm Code]]&amp;"."&amp;Tbl_Baseline_23_24_Adj[[#This Row],[Fund Group Code]]</f>
        <v>562.02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2808</v>
      </c>
      <c r="Q16" s="55" t="s">
        <v>2865</v>
      </c>
      <c r="R16" s="56">
        <v>272473</v>
      </c>
      <c r="S16" s="56">
        <v>467105</v>
      </c>
      <c r="T16" s="71"/>
      <c r="U16" s="71"/>
      <c r="V16" s="53" t="s">
        <v>3074</v>
      </c>
    </row>
    <row r="17" spans="2:22" s="61" customFormat="1" x14ac:dyDescent="0.35">
      <c r="B17" s="57">
        <f>VLOOKUP(Tbl_Baseline_23_24_Adj[[#This Row],[Agy Code]],TblAgencies[],4,FALSE)</f>
        <v>12</v>
      </c>
      <c r="C17" s="57">
        <f>VLOOKUP(Tbl_Baseline_23_24_Adj[[#This Row],[Agy Code]],TblAgencies[],2,FALSE)</f>
        <v>6</v>
      </c>
      <c r="D17" s="57">
        <f t="shared" ref="D17:D50" si="2">SelectAgyCode</f>
        <v>960</v>
      </c>
      <c r="E17" s="57" t="str">
        <f>VLOOKUP(Tbl_Baseline_23_24_Adj[[#This Row],[Agy Code]],TblAgencies[],9,FALSE)</f>
        <v>960: Department of Fire Programs</v>
      </c>
      <c r="F17" s="57" t="str">
        <f>VLOOKUP(Tbl_Baseline_23_24_Adj[[#This Row],[Agy Code]],TblAgencies[],10,FALSE)</f>
        <v>Department of Fire Programs</v>
      </c>
      <c r="G17" s="57">
        <f>VLOOKUP(Tbl_Baseline_23_24_Adj[[#This Row],[Agy Code]],TblAgencies[],13,FALSE)</f>
        <v>164000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35">
      <c r="B18" s="57">
        <f>VLOOKUP(Tbl_Baseline_23_24_Adj[[#This Row],[Agy Code]],TblAgencies[],4,FALSE)</f>
        <v>12</v>
      </c>
      <c r="C18" s="57">
        <f>VLOOKUP(Tbl_Baseline_23_24_Adj[[#This Row],[Agy Code]],TblAgencies[],2,FALSE)</f>
        <v>6</v>
      </c>
      <c r="D18" s="57">
        <f t="shared" si="2"/>
        <v>960</v>
      </c>
      <c r="E18" s="57" t="str">
        <f>VLOOKUP(Tbl_Baseline_23_24_Adj[[#This Row],[Agy Code]],TblAgencies[],9,FALSE)</f>
        <v>960: Department of Fire Programs</v>
      </c>
      <c r="F18" s="57" t="str">
        <f>VLOOKUP(Tbl_Baseline_23_24_Adj[[#This Row],[Agy Code]],TblAgencies[],10,FALSE)</f>
        <v>Department of Fire Programs</v>
      </c>
      <c r="G18" s="57">
        <f>VLOOKUP(Tbl_Baseline_23_24_Adj[[#This Row],[Agy Code]],TblAgencies[],13,FALSE)</f>
        <v>164000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35">
      <c r="B19" s="57">
        <f>VLOOKUP(Tbl_Baseline_23_24_Adj[[#This Row],[Agy Code]],TblAgencies[],4,FALSE)</f>
        <v>12</v>
      </c>
      <c r="C19" s="57">
        <f>VLOOKUP(Tbl_Baseline_23_24_Adj[[#This Row],[Agy Code]],TblAgencies[],2,FALSE)</f>
        <v>6</v>
      </c>
      <c r="D19" s="57">
        <f t="shared" si="2"/>
        <v>960</v>
      </c>
      <c r="E19" s="57" t="str">
        <f>VLOOKUP(Tbl_Baseline_23_24_Adj[[#This Row],[Agy Code]],TblAgencies[],9,FALSE)</f>
        <v>960: Department of Fire Programs</v>
      </c>
      <c r="F19" s="57" t="str">
        <f>VLOOKUP(Tbl_Baseline_23_24_Adj[[#This Row],[Agy Code]],TblAgencies[],10,FALSE)</f>
        <v>Department of Fire Programs</v>
      </c>
      <c r="G19" s="57">
        <f>VLOOKUP(Tbl_Baseline_23_24_Adj[[#This Row],[Agy Code]],TblAgencies[],13,FALSE)</f>
        <v>164000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3"/>
    </row>
    <row r="20" spans="2:22" s="61" customFormat="1" x14ac:dyDescent="0.35">
      <c r="B20" s="57">
        <f>VLOOKUP(Tbl_Baseline_23_24_Adj[[#This Row],[Agy Code]],TblAgencies[],4,FALSE)</f>
        <v>12</v>
      </c>
      <c r="C20" s="57">
        <f>VLOOKUP(Tbl_Baseline_23_24_Adj[[#This Row],[Agy Code]],TblAgencies[],2,FALSE)</f>
        <v>6</v>
      </c>
      <c r="D20" s="57">
        <f t="shared" si="2"/>
        <v>960</v>
      </c>
      <c r="E20" s="57" t="str">
        <f>VLOOKUP(Tbl_Baseline_23_24_Adj[[#This Row],[Agy Code]],TblAgencies[],9,FALSE)</f>
        <v>960: Department of Fire Programs</v>
      </c>
      <c r="F20" s="57" t="str">
        <f>VLOOKUP(Tbl_Baseline_23_24_Adj[[#This Row],[Agy Code]],TblAgencies[],10,FALSE)</f>
        <v>Department of Fire Programs</v>
      </c>
      <c r="G20" s="57">
        <f>VLOOKUP(Tbl_Baseline_23_24_Adj[[#This Row],[Agy Code]],TblAgencies[],13,FALSE)</f>
        <v>164000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35">
      <c r="B21" s="57">
        <f>VLOOKUP(Tbl_Baseline_23_24_Adj[[#This Row],[Agy Code]],TblAgencies[],4,FALSE)</f>
        <v>12</v>
      </c>
      <c r="C21" s="57">
        <f>VLOOKUP(Tbl_Baseline_23_24_Adj[[#This Row],[Agy Code]],TblAgencies[],2,FALSE)</f>
        <v>6</v>
      </c>
      <c r="D21" s="57">
        <f t="shared" si="2"/>
        <v>960</v>
      </c>
      <c r="E21" s="57" t="str">
        <f>VLOOKUP(Tbl_Baseline_23_24_Adj[[#This Row],[Agy Code]],TblAgencies[],9,FALSE)</f>
        <v>960: Department of Fire Programs</v>
      </c>
      <c r="F21" s="57" t="str">
        <f>VLOOKUP(Tbl_Baseline_23_24_Adj[[#This Row],[Agy Code]],TblAgencies[],10,FALSE)</f>
        <v>Department of Fire Programs</v>
      </c>
      <c r="G21" s="57">
        <f>VLOOKUP(Tbl_Baseline_23_24_Adj[[#This Row],[Agy Code]],TblAgencies[],13,FALSE)</f>
        <v>164000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35">
      <c r="B22" s="57">
        <f>VLOOKUP(Tbl_Baseline_23_24_Adj[[#This Row],[Agy Code]],TblAgencies[],4,FALSE)</f>
        <v>12</v>
      </c>
      <c r="C22" s="57">
        <f>VLOOKUP(Tbl_Baseline_23_24_Adj[[#This Row],[Agy Code]],TblAgencies[],2,FALSE)</f>
        <v>6</v>
      </c>
      <c r="D22" s="57">
        <f t="shared" si="2"/>
        <v>960</v>
      </c>
      <c r="E22" s="57" t="str">
        <f>VLOOKUP(Tbl_Baseline_23_24_Adj[[#This Row],[Agy Code]],TblAgencies[],9,FALSE)</f>
        <v>960: Department of Fire Programs</v>
      </c>
      <c r="F22" s="57" t="str">
        <f>VLOOKUP(Tbl_Baseline_23_24_Adj[[#This Row],[Agy Code]],TblAgencies[],10,FALSE)</f>
        <v>Department of Fire Programs</v>
      </c>
      <c r="G22" s="57">
        <f>VLOOKUP(Tbl_Baseline_23_24_Adj[[#This Row],[Agy Code]],TblAgencies[],13,FALSE)</f>
        <v>164000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35">
      <c r="B23" s="57">
        <f>VLOOKUP(Tbl_Baseline_23_24_Adj[[#This Row],[Agy Code]],TblAgencies[],4,FALSE)</f>
        <v>12</v>
      </c>
      <c r="C23" s="57">
        <f>VLOOKUP(Tbl_Baseline_23_24_Adj[[#This Row],[Agy Code]],TblAgencies[],2,FALSE)</f>
        <v>6</v>
      </c>
      <c r="D23" s="57">
        <f t="shared" si="2"/>
        <v>960</v>
      </c>
      <c r="E23" s="57" t="str">
        <f>VLOOKUP(Tbl_Baseline_23_24_Adj[[#This Row],[Agy Code]],TblAgencies[],9,FALSE)</f>
        <v>960: Department of Fire Programs</v>
      </c>
      <c r="F23" s="57" t="str">
        <f>VLOOKUP(Tbl_Baseline_23_24_Adj[[#This Row],[Agy Code]],TblAgencies[],10,FALSE)</f>
        <v>Department of Fire Programs</v>
      </c>
      <c r="G23" s="57">
        <f>VLOOKUP(Tbl_Baseline_23_24_Adj[[#This Row],[Agy Code]],TblAgencies[],13,FALSE)</f>
        <v>164000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35">
      <c r="B24" s="57">
        <f>VLOOKUP(Tbl_Baseline_23_24_Adj[[#This Row],[Agy Code]],TblAgencies[],4,FALSE)</f>
        <v>12</v>
      </c>
      <c r="C24" s="57">
        <f>VLOOKUP(Tbl_Baseline_23_24_Adj[[#This Row],[Agy Code]],TblAgencies[],2,FALSE)</f>
        <v>6</v>
      </c>
      <c r="D24" s="57">
        <f t="shared" si="2"/>
        <v>960</v>
      </c>
      <c r="E24" s="57" t="str">
        <f>VLOOKUP(Tbl_Baseline_23_24_Adj[[#This Row],[Agy Code]],TblAgencies[],9,FALSE)</f>
        <v>960: Department of Fire Programs</v>
      </c>
      <c r="F24" s="57" t="str">
        <f>VLOOKUP(Tbl_Baseline_23_24_Adj[[#This Row],[Agy Code]],TblAgencies[],10,FALSE)</f>
        <v>Department of Fire Programs</v>
      </c>
      <c r="G24" s="57">
        <f>VLOOKUP(Tbl_Baseline_23_24_Adj[[#This Row],[Agy Code]],TblAgencies[],13,FALSE)</f>
        <v>164000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35">
      <c r="B25" s="57">
        <f>VLOOKUP(Tbl_Baseline_23_24_Adj[[#This Row],[Agy Code]],TblAgencies[],4,FALSE)</f>
        <v>12</v>
      </c>
      <c r="C25" s="57">
        <f>VLOOKUP(Tbl_Baseline_23_24_Adj[[#This Row],[Agy Code]],TblAgencies[],2,FALSE)</f>
        <v>6</v>
      </c>
      <c r="D25" s="57">
        <f t="shared" si="2"/>
        <v>960</v>
      </c>
      <c r="E25" s="57" t="str">
        <f>VLOOKUP(Tbl_Baseline_23_24_Adj[[#This Row],[Agy Code]],TblAgencies[],9,FALSE)</f>
        <v>960: Department of Fire Programs</v>
      </c>
      <c r="F25" s="57" t="str">
        <f>VLOOKUP(Tbl_Baseline_23_24_Adj[[#This Row],[Agy Code]],TblAgencies[],10,FALSE)</f>
        <v>Department of Fire Programs</v>
      </c>
      <c r="G25" s="57">
        <f>VLOOKUP(Tbl_Baseline_23_24_Adj[[#This Row],[Agy Code]],TblAgencies[],13,FALSE)</f>
        <v>164000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35">
      <c r="B26" s="57">
        <f>VLOOKUP(Tbl_Baseline_23_24_Adj[[#This Row],[Agy Code]],TblAgencies[],4,FALSE)</f>
        <v>12</v>
      </c>
      <c r="C26" s="57">
        <f>VLOOKUP(Tbl_Baseline_23_24_Adj[[#This Row],[Agy Code]],TblAgencies[],2,FALSE)</f>
        <v>6</v>
      </c>
      <c r="D26" s="57">
        <f t="shared" si="2"/>
        <v>960</v>
      </c>
      <c r="E26" s="57" t="str">
        <f>VLOOKUP(Tbl_Baseline_23_24_Adj[[#This Row],[Agy Code]],TblAgencies[],9,FALSE)</f>
        <v>960: Department of Fire Programs</v>
      </c>
      <c r="F26" s="57" t="str">
        <f>VLOOKUP(Tbl_Baseline_23_24_Adj[[#This Row],[Agy Code]],TblAgencies[],10,FALSE)</f>
        <v>Department of Fire Programs</v>
      </c>
      <c r="G26" s="57">
        <f>VLOOKUP(Tbl_Baseline_23_24_Adj[[#This Row],[Agy Code]],TblAgencies[],13,FALSE)</f>
        <v>164000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35">
      <c r="B27" s="57">
        <f>VLOOKUP(Tbl_Baseline_23_24_Adj[[#This Row],[Agy Code]],TblAgencies[],4,FALSE)</f>
        <v>12</v>
      </c>
      <c r="C27" s="57">
        <f>VLOOKUP(Tbl_Baseline_23_24_Adj[[#This Row],[Agy Code]],TblAgencies[],2,FALSE)</f>
        <v>6</v>
      </c>
      <c r="D27" s="57">
        <f t="shared" si="2"/>
        <v>960</v>
      </c>
      <c r="E27" s="57" t="str">
        <f>VLOOKUP(Tbl_Baseline_23_24_Adj[[#This Row],[Agy Code]],TblAgencies[],9,FALSE)</f>
        <v>960: Department of Fire Programs</v>
      </c>
      <c r="F27" s="57" t="str">
        <f>VLOOKUP(Tbl_Baseline_23_24_Adj[[#This Row],[Agy Code]],TblAgencies[],10,FALSE)</f>
        <v>Department of Fire Programs</v>
      </c>
      <c r="G27" s="57">
        <f>VLOOKUP(Tbl_Baseline_23_24_Adj[[#This Row],[Agy Code]],TblAgencies[],13,FALSE)</f>
        <v>164000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35">
      <c r="B28" s="57">
        <f>VLOOKUP(Tbl_Baseline_23_24_Adj[[#This Row],[Agy Code]],TblAgencies[],4,FALSE)</f>
        <v>12</v>
      </c>
      <c r="C28" s="57">
        <f>VLOOKUP(Tbl_Baseline_23_24_Adj[[#This Row],[Agy Code]],TblAgencies[],2,FALSE)</f>
        <v>6</v>
      </c>
      <c r="D28" s="57">
        <f t="shared" si="2"/>
        <v>960</v>
      </c>
      <c r="E28" s="57" t="str">
        <f>VLOOKUP(Tbl_Baseline_23_24_Adj[[#This Row],[Agy Code]],TblAgencies[],9,FALSE)</f>
        <v>960: Department of Fire Programs</v>
      </c>
      <c r="F28" s="57" t="str">
        <f>VLOOKUP(Tbl_Baseline_23_24_Adj[[#This Row],[Agy Code]],TblAgencies[],10,FALSE)</f>
        <v>Department of Fire Programs</v>
      </c>
      <c r="G28" s="57">
        <f>VLOOKUP(Tbl_Baseline_23_24_Adj[[#This Row],[Agy Code]],TblAgencies[],13,FALSE)</f>
        <v>164000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35">
      <c r="B29" s="57">
        <f>VLOOKUP(Tbl_Baseline_23_24_Adj[[#This Row],[Agy Code]],TblAgencies[],4,FALSE)</f>
        <v>12</v>
      </c>
      <c r="C29" s="57">
        <f>VLOOKUP(Tbl_Baseline_23_24_Adj[[#This Row],[Agy Code]],TblAgencies[],2,FALSE)</f>
        <v>6</v>
      </c>
      <c r="D29" s="57">
        <f t="shared" si="2"/>
        <v>960</v>
      </c>
      <c r="E29" s="57" t="str">
        <f>VLOOKUP(Tbl_Baseline_23_24_Adj[[#This Row],[Agy Code]],TblAgencies[],9,FALSE)</f>
        <v>960: Department of Fire Programs</v>
      </c>
      <c r="F29" s="57" t="str">
        <f>VLOOKUP(Tbl_Baseline_23_24_Adj[[#This Row],[Agy Code]],TblAgencies[],10,FALSE)</f>
        <v>Department of Fire Programs</v>
      </c>
      <c r="G29" s="57">
        <f>VLOOKUP(Tbl_Baseline_23_24_Adj[[#This Row],[Agy Code]],TblAgencies[],13,FALSE)</f>
        <v>164000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35">
      <c r="B30" s="57">
        <f>VLOOKUP(Tbl_Baseline_23_24_Adj[[#This Row],[Agy Code]],TblAgencies[],4,FALSE)</f>
        <v>12</v>
      </c>
      <c r="C30" s="57">
        <f>VLOOKUP(Tbl_Baseline_23_24_Adj[[#This Row],[Agy Code]],TblAgencies[],2,FALSE)</f>
        <v>6</v>
      </c>
      <c r="D30" s="57">
        <f t="shared" si="2"/>
        <v>960</v>
      </c>
      <c r="E30" s="57" t="str">
        <f>VLOOKUP(Tbl_Baseline_23_24_Adj[[#This Row],[Agy Code]],TblAgencies[],9,FALSE)</f>
        <v>960: Department of Fire Programs</v>
      </c>
      <c r="F30" s="57" t="str">
        <f>VLOOKUP(Tbl_Baseline_23_24_Adj[[#This Row],[Agy Code]],TblAgencies[],10,FALSE)</f>
        <v>Department of Fire Programs</v>
      </c>
      <c r="G30" s="57">
        <f>VLOOKUP(Tbl_Baseline_23_24_Adj[[#This Row],[Agy Code]],TblAgencies[],13,FALSE)</f>
        <v>164000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35">
      <c r="B31" s="57">
        <f>VLOOKUP(Tbl_Baseline_23_24_Adj[[#This Row],[Agy Code]],TblAgencies[],4,FALSE)</f>
        <v>12</v>
      </c>
      <c r="C31" s="57">
        <f>VLOOKUP(Tbl_Baseline_23_24_Adj[[#This Row],[Agy Code]],TblAgencies[],2,FALSE)</f>
        <v>6</v>
      </c>
      <c r="D31" s="57">
        <f t="shared" si="2"/>
        <v>960</v>
      </c>
      <c r="E31" s="57" t="str">
        <f>VLOOKUP(Tbl_Baseline_23_24_Adj[[#This Row],[Agy Code]],TblAgencies[],9,FALSE)</f>
        <v>960: Department of Fire Programs</v>
      </c>
      <c r="F31" s="57" t="str">
        <f>VLOOKUP(Tbl_Baseline_23_24_Adj[[#This Row],[Agy Code]],TblAgencies[],10,FALSE)</f>
        <v>Department of Fire Programs</v>
      </c>
      <c r="G31" s="57">
        <f>VLOOKUP(Tbl_Baseline_23_24_Adj[[#This Row],[Agy Code]],TblAgencies[],13,FALSE)</f>
        <v>164000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35">
      <c r="B32" s="57">
        <f>VLOOKUP(Tbl_Baseline_23_24_Adj[[#This Row],[Agy Code]],TblAgencies[],4,FALSE)</f>
        <v>12</v>
      </c>
      <c r="C32" s="57">
        <f>VLOOKUP(Tbl_Baseline_23_24_Adj[[#This Row],[Agy Code]],TblAgencies[],2,FALSE)</f>
        <v>6</v>
      </c>
      <c r="D32" s="57">
        <f t="shared" si="2"/>
        <v>960</v>
      </c>
      <c r="E32" s="57" t="str">
        <f>VLOOKUP(Tbl_Baseline_23_24_Adj[[#This Row],[Agy Code]],TblAgencies[],9,FALSE)</f>
        <v>960: Department of Fire Programs</v>
      </c>
      <c r="F32" s="57" t="str">
        <f>VLOOKUP(Tbl_Baseline_23_24_Adj[[#This Row],[Agy Code]],TblAgencies[],10,FALSE)</f>
        <v>Department of Fire Programs</v>
      </c>
      <c r="G32" s="57">
        <f>VLOOKUP(Tbl_Baseline_23_24_Adj[[#This Row],[Agy Code]],TblAgencies[],13,FALSE)</f>
        <v>164000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35">
      <c r="B33" s="57">
        <f>VLOOKUP(Tbl_Baseline_23_24_Adj[[#This Row],[Agy Code]],TblAgencies[],4,FALSE)</f>
        <v>12</v>
      </c>
      <c r="C33" s="57">
        <f>VLOOKUP(Tbl_Baseline_23_24_Adj[[#This Row],[Agy Code]],TblAgencies[],2,FALSE)</f>
        <v>6</v>
      </c>
      <c r="D33" s="57">
        <f t="shared" si="2"/>
        <v>960</v>
      </c>
      <c r="E33" s="57" t="str">
        <f>VLOOKUP(Tbl_Baseline_23_24_Adj[[#This Row],[Agy Code]],TblAgencies[],9,FALSE)</f>
        <v>960: Department of Fire Programs</v>
      </c>
      <c r="F33" s="57" t="str">
        <f>VLOOKUP(Tbl_Baseline_23_24_Adj[[#This Row],[Agy Code]],TblAgencies[],10,FALSE)</f>
        <v>Department of Fire Programs</v>
      </c>
      <c r="G33" s="57">
        <f>VLOOKUP(Tbl_Baseline_23_24_Adj[[#This Row],[Agy Code]],TblAgencies[],13,FALSE)</f>
        <v>164000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35">
      <c r="B34" s="57">
        <f>VLOOKUP(Tbl_Baseline_23_24_Adj[[#This Row],[Agy Code]],TblAgencies[],4,FALSE)</f>
        <v>12</v>
      </c>
      <c r="C34" s="57">
        <f>VLOOKUP(Tbl_Baseline_23_24_Adj[[#This Row],[Agy Code]],TblAgencies[],2,FALSE)</f>
        <v>6</v>
      </c>
      <c r="D34" s="57">
        <f t="shared" si="2"/>
        <v>960</v>
      </c>
      <c r="E34" s="57" t="str">
        <f>VLOOKUP(Tbl_Baseline_23_24_Adj[[#This Row],[Agy Code]],TblAgencies[],9,FALSE)</f>
        <v>960: Department of Fire Programs</v>
      </c>
      <c r="F34" s="57" t="str">
        <f>VLOOKUP(Tbl_Baseline_23_24_Adj[[#This Row],[Agy Code]],TblAgencies[],10,FALSE)</f>
        <v>Department of Fire Programs</v>
      </c>
      <c r="G34" s="57">
        <f>VLOOKUP(Tbl_Baseline_23_24_Adj[[#This Row],[Agy Code]],TblAgencies[],13,FALSE)</f>
        <v>164000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35">
      <c r="B35" s="57">
        <f>VLOOKUP(Tbl_Baseline_23_24_Adj[[#This Row],[Agy Code]],TblAgencies[],4,FALSE)</f>
        <v>12</v>
      </c>
      <c r="C35" s="57">
        <f>VLOOKUP(Tbl_Baseline_23_24_Adj[[#This Row],[Agy Code]],TblAgencies[],2,FALSE)</f>
        <v>6</v>
      </c>
      <c r="D35" s="57">
        <f t="shared" si="2"/>
        <v>960</v>
      </c>
      <c r="E35" s="57" t="str">
        <f>VLOOKUP(Tbl_Baseline_23_24_Adj[[#This Row],[Agy Code]],TblAgencies[],9,FALSE)</f>
        <v>960: Department of Fire Programs</v>
      </c>
      <c r="F35" s="57" t="str">
        <f>VLOOKUP(Tbl_Baseline_23_24_Adj[[#This Row],[Agy Code]],TblAgencies[],10,FALSE)</f>
        <v>Department of Fire Programs</v>
      </c>
      <c r="G35" s="57">
        <f>VLOOKUP(Tbl_Baseline_23_24_Adj[[#This Row],[Agy Code]],TblAgencies[],13,FALSE)</f>
        <v>164000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35">
      <c r="B36" s="57">
        <f>VLOOKUP(Tbl_Baseline_23_24_Adj[[#This Row],[Agy Code]],TblAgencies[],4,FALSE)</f>
        <v>12</v>
      </c>
      <c r="C36" s="57">
        <f>VLOOKUP(Tbl_Baseline_23_24_Adj[[#This Row],[Agy Code]],TblAgencies[],2,FALSE)</f>
        <v>6</v>
      </c>
      <c r="D36" s="57">
        <f t="shared" si="2"/>
        <v>960</v>
      </c>
      <c r="E36" s="57" t="str">
        <f>VLOOKUP(Tbl_Baseline_23_24_Adj[[#This Row],[Agy Code]],TblAgencies[],9,FALSE)</f>
        <v>960: Department of Fire Programs</v>
      </c>
      <c r="F36" s="57" t="str">
        <f>VLOOKUP(Tbl_Baseline_23_24_Adj[[#This Row],[Agy Code]],TblAgencies[],10,FALSE)</f>
        <v>Department of Fire Programs</v>
      </c>
      <c r="G36" s="57">
        <f>VLOOKUP(Tbl_Baseline_23_24_Adj[[#This Row],[Agy Code]],TblAgencies[],13,FALSE)</f>
        <v>164000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35">
      <c r="B37" s="57">
        <f>VLOOKUP(Tbl_Baseline_23_24_Adj[[#This Row],[Agy Code]],TblAgencies[],4,FALSE)</f>
        <v>12</v>
      </c>
      <c r="C37" s="57">
        <f>VLOOKUP(Tbl_Baseline_23_24_Adj[[#This Row],[Agy Code]],TblAgencies[],2,FALSE)</f>
        <v>6</v>
      </c>
      <c r="D37" s="57">
        <f t="shared" si="2"/>
        <v>960</v>
      </c>
      <c r="E37" s="57" t="str">
        <f>VLOOKUP(Tbl_Baseline_23_24_Adj[[#This Row],[Agy Code]],TblAgencies[],9,FALSE)</f>
        <v>960: Department of Fire Programs</v>
      </c>
      <c r="F37" s="57" t="str">
        <f>VLOOKUP(Tbl_Baseline_23_24_Adj[[#This Row],[Agy Code]],TblAgencies[],10,FALSE)</f>
        <v>Department of Fire Programs</v>
      </c>
      <c r="G37" s="57">
        <f>VLOOKUP(Tbl_Baseline_23_24_Adj[[#This Row],[Agy Code]],TblAgencies[],13,FALSE)</f>
        <v>164000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35">
      <c r="B38" s="57">
        <f>VLOOKUP(Tbl_Baseline_23_24_Adj[[#This Row],[Agy Code]],TblAgencies[],4,FALSE)</f>
        <v>12</v>
      </c>
      <c r="C38" s="57">
        <f>VLOOKUP(Tbl_Baseline_23_24_Adj[[#This Row],[Agy Code]],TblAgencies[],2,FALSE)</f>
        <v>6</v>
      </c>
      <c r="D38" s="57">
        <f t="shared" si="2"/>
        <v>960</v>
      </c>
      <c r="E38" s="57" t="str">
        <f>VLOOKUP(Tbl_Baseline_23_24_Adj[[#This Row],[Agy Code]],TblAgencies[],9,FALSE)</f>
        <v>960: Department of Fire Programs</v>
      </c>
      <c r="F38" s="57" t="str">
        <f>VLOOKUP(Tbl_Baseline_23_24_Adj[[#This Row],[Agy Code]],TblAgencies[],10,FALSE)</f>
        <v>Department of Fire Programs</v>
      </c>
      <c r="G38" s="57">
        <f>VLOOKUP(Tbl_Baseline_23_24_Adj[[#This Row],[Agy Code]],TblAgencies[],13,FALSE)</f>
        <v>164000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35">
      <c r="B39" s="57">
        <f>VLOOKUP(Tbl_Baseline_23_24_Adj[[#This Row],[Agy Code]],TblAgencies[],4,FALSE)</f>
        <v>12</v>
      </c>
      <c r="C39" s="57">
        <f>VLOOKUP(Tbl_Baseline_23_24_Adj[[#This Row],[Agy Code]],TblAgencies[],2,FALSE)</f>
        <v>6</v>
      </c>
      <c r="D39" s="57">
        <f t="shared" si="2"/>
        <v>960</v>
      </c>
      <c r="E39" s="57" t="str">
        <f>VLOOKUP(Tbl_Baseline_23_24_Adj[[#This Row],[Agy Code]],TblAgencies[],9,FALSE)</f>
        <v>960: Department of Fire Programs</v>
      </c>
      <c r="F39" s="57" t="str">
        <f>VLOOKUP(Tbl_Baseline_23_24_Adj[[#This Row],[Agy Code]],TblAgencies[],10,FALSE)</f>
        <v>Department of Fire Programs</v>
      </c>
      <c r="G39" s="57">
        <f>VLOOKUP(Tbl_Baseline_23_24_Adj[[#This Row],[Agy Code]],TblAgencies[],13,FALSE)</f>
        <v>164000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35">
      <c r="B40" s="57">
        <f>VLOOKUP(Tbl_Baseline_23_24_Adj[[#This Row],[Agy Code]],TblAgencies[],4,FALSE)</f>
        <v>12</v>
      </c>
      <c r="C40" s="57">
        <f>VLOOKUP(Tbl_Baseline_23_24_Adj[[#This Row],[Agy Code]],TblAgencies[],2,FALSE)</f>
        <v>6</v>
      </c>
      <c r="D40" s="57">
        <f t="shared" si="2"/>
        <v>960</v>
      </c>
      <c r="E40" s="57" t="str">
        <f>VLOOKUP(Tbl_Baseline_23_24_Adj[[#This Row],[Agy Code]],TblAgencies[],9,FALSE)</f>
        <v>960: Department of Fire Programs</v>
      </c>
      <c r="F40" s="57" t="str">
        <f>VLOOKUP(Tbl_Baseline_23_24_Adj[[#This Row],[Agy Code]],TblAgencies[],10,FALSE)</f>
        <v>Department of Fire Programs</v>
      </c>
      <c r="G40" s="57">
        <f>VLOOKUP(Tbl_Baseline_23_24_Adj[[#This Row],[Agy Code]],TblAgencies[],13,FALSE)</f>
        <v>164000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35">
      <c r="B41" s="57">
        <f>VLOOKUP(Tbl_Baseline_23_24_Adj[[#This Row],[Agy Code]],TblAgencies[],4,FALSE)</f>
        <v>12</v>
      </c>
      <c r="C41" s="57">
        <f>VLOOKUP(Tbl_Baseline_23_24_Adj[[#This Row],[Agy Code]],TblAgencies[],2,FALSE)</f>
        <v>6</v>
      </c>
      <c r="D41" s="57">
        <f t="shared" si="2"/>
        <v>960</v>
      </c>
      <c r="E41" s="57" t="str">
        <f>VLOOKUP(Tbl_Baseline_23_24_Adj[[#This Row],[Agy Code]],TblAgencies[],9,FALSE)</f>
        <v>960: Department of Fire Programs</v>
      </c>
      <c r="F41" s="57" t="str">
        <f>VLOOKUP(Tbl_Baseline_23_24_Adj[[#This Row],[Agy Code]],TblAgencies[],10,FALSE)</f>
        <v>Department of Fire Programs</v>
      </c>
      <c r="G41" s="57">
        <f>VLOOKUP(Tbl_Baseline_23_24_Adj[[#This Row],[Agy Code]],TblAgencies[],13,FALSE)</f>
        <v>164000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35">
      <c r="B42" s="57">
        <f>VLOOKUP(Tbl_Baseline_23_24_Adj[[#This Row],[Agy Code]],TblAgencies[],4,FALSE)</f>
        <v>12</v>
      </c>
      <c r="C42" s="57">
        <f>VLOOKUP(Tbl_Baseline_23_24_Adj[[#This Row],[Agy Code]],TblAgencies[],2,FALSE)</f>
        <v>6</v>
      </c>
      <c r="D42" s="57">
        <f t="shared" si="2"/>
        <v>960</v>
      </c>
      <c r="E42" s="57" t="str">
        <f>VLOOKUP(Tbl_Baseline_23_24_Adj[[#This Row],[Agy Code]],TblAgencies[],9,FALSE)</f>
        <v>960: Department of Fire Programs</v>
      </c>
      <c r="F42" s="57" t="str">
        <f>VLOOKUP(Tbl_Baseline_23_24_Adj[[#This Row],[Agy Code]],TblAgencies[],10,FALSE)</f>
        <v>Department of Fire Programs</v>
      </c>
      <c r="G42" s="57">
        <f>VLOOKUP(Tbl_Baseline_23_24_Adj[[#This Row],[Agy Code]],TblAgencies[],13,FALSE)</f>
        <v>164000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35">
      <c r="B43" s="57">
        <f>VLOOKUP(Tbl_Baseline_23_24_Adj[[#This Row],[Agy Code]],TblAgencies[],4,FALSE)</f>
        <v>12</v>
      </c>
      <c r="C43" s="57">
        <f>VLOOKUP(Tbl_Baseline_23_24_Adj[[#This Row],[Agy Code]],TblAgencies[],2,FALSE)</f>
        <v>6</v>
      </c>
      <c r="D43" s="57">
        <f t="shared" si="2"/>
        <v>960</v>
      </c>
      <c r="E43" s="57" t="str">
        <f>VLOOKUP(Tbl_Baseline_23_24_Adj[[#This Row],[Agy Code]],TblAgencies[],9,FALSE)</f>
        <v>960: Department of Fire Programs</v>
      </c>
      <c r="F43" s="57" t="str">
        <f>VLOOKUP(Tbl_Baseline_23_24_Adj[[#This Row],[Agy Code]],TblAgencies[],10,FALSE)</f>
        <v>Department of Fire Programs</v>
      </c>
      <c r="G43" s="57">
        <f>VLOOKUP(Tbl_Baseline_23_24_Adj[[#This Row],[Agy Code]],TblAgencies[],13,FALSE)</f>
        <v>164000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35">
      <c r="B44" s="57">
        <f>VLOOKUP(Tbl_Baseline_23_24_Adj[[#This Row],[Agy Code]],TblAgencies[],4,FALSE)</f>
        <v>12</v>
      </c>
      <c r="C44" s="57">
        <f>VLOOKUP(Tbl_Baseline_23_24_Adj[[#This Row],[Agy Code]],TblAgencies[],2,FALSE)</f>
        <v>6</v>
      </c>
      <c r="D44" s="57">
        <f t="shared" si="2"/>
        <v>960</v>
      </c>
      <c r="E44" s="57" t="str">
        <f>VLOOKUP(Tbl_Baseline_23_24_Adj[[#This Row],[Agy Code]],TblAgencies[],9,FALSE)</f>
        <v>960: Department of Fire Programs</v>
      </c>
      <c r="F44" s="57" t="str">
        <f>VLOOKUP(Tbl_Baseline_23_24_Adj[[#This Row],[Agy Code]],TblAgencies[],10,FALSE)</f>
        <v>Department of Fire Programs</v>
      </c>
      <c r="G44" s="57">
        <f>VLOOKUP(Tbl_Baseline_23_24_Adj[[#This Row],[Agy Code]],TblAgencies[],13,FALSE)</f>
        <v>164000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35">
      <c r="B45" s="57">
        <f>VLOOKUP(Tbl_Baseline_23_24_Adj[[#This Row],[Agy Code]],TblAgencies[],4,FALSE)</f>
        <v>12</v>
      </c>
      <c r="C45" s="57">
        <f>VLOOKUP(Tbl_Baseline_23_24_Adj[[#This Row],[Agy Code]],TblAgencies[],2,FALSE)</f>
        <v>6</v>
      </c>
      <c r="D45" s="57">
        <f t="shared" si="2"/>
        <v>960</v>
      </c>
      <c r="E45" s="57" t="str">
        <f>VLOOKUP(Tbl_Baseline_23_24_Adj[[#This Row],[Agy Code]],TblAgencies[],9,FALSE)</f>
        <v>960: Department of Fire Programs</v>
      </c>
      <c r="F45" s="57" t="str">
        <f>VLOOKUP(Tbl_Baseline_23_24_Adj[[#This Row],[Agy Code]],TblAgencies[],10,FALSE)</f>
        <v>Department of Fire Programs</v>
      </c>
      <c r="G45" s="57">
        <f>VLOOKUP(Tbl_Baseline_23_24_Adj[[#This Row],[Agy Code]],TblAgencies[],13,FALSE)</f>
        <v>164000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35">
      <c r="B46" s="57">
        <f>VLOOKUP(Tbl_Baseline_23_24_Adj[[#This Row],[Agy Code]],TblAgencies[],4,FALSE)</f>
        <v>12</v>
      </c>
      <c r="C46" s="57">
        <f>VLOOKUP(Tbl_Baseline_23_24_Adj[[#This Row],[Agy Code]],TblAgencies[],2,FALSE)</f>
        <v>6</v>
      </c>
      <c r="D46" s="57">
        <f t="shared" si="2"/>
        <v>960</v>
      </c>
      <c r="E46" s="57" t="str">
        <f>VLOOKUP(Tbl_Baseline_23_24_Adj[[#This Row],[Agy Code]],TblAgencies[],9,FALSE)</f>
        <v>960: Department of Fire Programs</v>
      </c>
      <c r="F46" s="57" t="str">
        <f>VLOOKUP(Tbl_Baseline_23_24_Adj[[#This Row],[Agy Code]],TblAgencies[],10,FALSE)</f>
        <v>Department of Fire Programs</v>
      </c>
      <c r="G46" s="57">
        <f>VLOOKUP(Tbl_Baseline_23_24_Adj[[#This Row],[Agy Code]],TblAgencies[],13,FALSE)</f>
        <v>164000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35">
      <c r="B47" s="57">
        <f>VLOOKUP(Tbl_Baseline_23_24_Adj[[#This Row],[Agy Code]],TblAgencies[],4,FALSE)</f>
        <v>12</v>
      </c>
      <c r="C47" s="57">
        <f>VLOOKUP(Tbl_Baseline_23_24_Adj[[#This Row],[Agy Code]],TblAgencies[],2,FALSE)</f>
        <v>6</v>
      </c>
      <c r="D47" s="57">
        <f t="shared" si="2"/>
        <v>960</v>
      </c>
      <c r="E47" s="57" t="str">
        <f>VLOOKUP(Tbl_Baseline_23_24_Adj[[#This Row],[Agy Code]],TblAgencies[],9,FALSE)</f>
        <v>960: Department of Fire Programs</v>
      </c>
      <c r="F47" s="57" t="str">
        <f>VLOOKUP(Tbl_Baseline_23_24_Adj[[#This Row],[Agy Code]],TblAgencies[],10,FALSE)</f>
        <v>Department of Fire Programs</v>
      </c>
      <c r="G47" s="57">
        <f>VLOOKUP(Tbl_Baseline_23_24_Adj[[#This Row],[Agy Code]],TblAgencies[],13,FALSE)</f>
        <v>164000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35">
      <c r="B48" s="57">
        <f>VLOOKUP(Tbl_Baseline_23_24_Adj[[#This Row],[Agy Code]],TblAgencies[],4,FALSE)</f>
        <v>12</v>
      </c>
      <c r="C48" s="57">
        <f>VLOOKUP(Tbl_Baseline_23_24_Adj[[#This Row],[Agy Code]],TblAgencies[],2,FALSE)</f>
        <v>6</v>
      </c>
      <c r="D48" s="57">
        <f t="shared" si="2"/>
        <v>960</v>
      </c>
      <c r="E48" s="57" t="str">
        <f>VLOOKUP(Tbl_Baseline_23_24_Adj[[#This Row],[Agy Code]],TblAgencies[],9,FALSE)</f>
        <v>960: Department of Fire Programs</v>
      </c>
      <c r="F48" s="57" t="str">
        <f>VLOOKUP(Tbl_Baseline_23_24_Adj[[#This Row],[Agy Code]],TblAgencies[],10,FALSE)</f>
        <v>Department of Fire Programs</v>
      </c>
      <c r="G48" s="57">
        <f>VLOOKUP(Tbl_Baseline_23_24_Adj[[#This Row],[Agy Code]],TblAgencies[],13,FALSE)</f>
        <v>164000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35">
      <c r="B49" s="57">
        <f>VLOOKUP(Tbl_Baseline_23_24_Adj[[#This Row],[Agy Code]],TblAgencies[],4,FALSE)</f>
        <v>12</v>
      </c>
      <c r="C49" s="57">
        <f>VLOOKUP(Tbl_Baseline_23_24_Adj[[#This Row],[Agy Code]],TblAgencies[],2,FALSE)</f>
        <v>6</v>
      </c>
      <c r="D49" s="57">
        <f t="shared" si="2"/>
        <v>960</v>
      </c>
      <c r="E49" s="57" t="str">
        <f>VLOOKUP(Tbl_Baseline_23_24_Adj[[#This Row],[Agy Code]],TblAgencies[],9,FALSE)</f>
        <v>960: Department of Fire Programs</v>
      </c>
      <c r="F49" s="57" t="str">
        <f>VLOOKUP(Tbl_Baseline_23_24_Adj[[#This Row],[Agy Code]],TblAgencies[],10,FALSE)</f>
        <v>Department of Fire Programs</v>
      </c>
      <c r="G49" s="57">
        <f>VLOOKUP(Tbl_Baseline_23_24_Adj[[#This Row],[Agy Code]],TblAgencies[],13,FALSE)</f>
        <v>164000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35">
      <c r="B50" s="57">
        <f>VLOOKUP(Tbl_Baseline_23_24_Adj[[#This Row],[Agy Code]],TblAgencies[],4,FALSE)</f>
        <v>12</v>
      </c>
      <c r="C50" s="57">
        <f>VLOOKUP(Tbl_Baseline_23_24_Adj[[#This Row],[Agy Code]],TblAgencies[],2,FALSE)</f>
        <v>6</v>
      </c>
      <c r="D50" s="57">
        <f t="shared" si="2"/>
        <v>960</v>
      </c>
      <c r="E50" s="57" t="str">
        <f>VLOOKUP(Tbl_Baseline_23_24_Adj[[#This Row],[Agy Code]],TblAgencies[],9,FALSE)</f>
        <v>960: Department of Fire Programs</v>
      </c>
      <c r="F50" s="57" t="str">
        <f>VLOOKUP(Tbl_Baseline_23_24_Adj[[#This Row],[Agy Code]],TblAgencies[],10,FALSE)</f>
        <v>Department of Fire Programs</v>
      </c>
      <c r="G50" s="57">
        <f>VLOOKUP(Tbl_Baseline_23_24_Adj[[#This Row],[Agy Code]],TblAgencies[],13,FALSE)</f>
        <v>164000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35">
      <c r="B51" s="57">
        <f>VLOOKUP(Tbl_Baseline_23_24_Adj[[#This Row],[Agy Code]],TblAgencies[],4,FALSE)</f>
        <v>12</v>
      </c>
      <c r="C51" s="57">
        <f>VLOOKUP(Tbl_Baseline_23_24_Adj[[#This Row],[Agy Code]],TblAgencies[],2,FALSE)</f>
        <v>6</v>
      </c>
      <c r="D51" s="57">
        <f t="shared" si="1"/>
        <v>960</v>
      </c>
      <c r="E51" s="57" t="str">
        <f>VLOOKUP(Tbl_Baseline_23_24_Adj[[#This Row],[Agy Code]],TblAgencies[],9,FALSE)</f>
        <v>960: Department of Fire Programs</v>
      </c>
      <c r="F51" s="57" t="str">
        <f>VLOOKUP(Tbl_Baseline_23_24_Adj[[#This Row],[Agy Code]],TblAgencies[],10,FALSE)</f>
        <v>Department of Fire Programs</v>
      </c>
      <c r="G51" s="57">
        <f>VLOOKUP(Tbl_Baseline_23_24_Adj[[#This Row],[Agy Code]],TblAgencies[],13,FALSE)</f>
        <v>164000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35">
      <c r="B52" s="57">
        <f>VLOOKUP(Tbl_Baseline_23_24_Adj[[#This Row],[Agy Code]],TblAgencies[],4,FALSE)</f>
        <v>12</v>
      </c>
      <c r="C52" s="57">
        <f>VLOOKUP(Tbl_Baseline_23_24_Adj[[#This Row],[Agy Code]],TblAgencies[],2,FALSE)</f>
        <v>6</v>
      </c>
      <c r="D52" s="57">
        <f t="shared" si="1"/>
        <v>960</v>
      </c>
      <c r="E52" s="57" t="str">
        <f>VLOOKUP(Tbl_Baseline_23_24_Adj[[#This Row],[Agy Code]],TblAgencies[],9,FALSE)</f>
        <v>960: Department of Fire Programs</v>
      </c>
      <c r="F52" s="57" t="str">
        <f>VLOOKUP(Tbl_Baseline_23_24_Adj[[#This Row],[Agy Code]],TblAgencies[],10,FALSE)</f>
        <v>Department of Fire Programs</v>
      </c>
      <c r="G52" s="57">
        <f>VLOOKUP(Tbl_Baseline_23_24_Adj[[#This Row],[Agy Code]],TblAgencies[],13,FALSE)</f>
        <v>164000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35">
      <c r="B53" s="57">
        <f>VLOOKUP(Tbl_Baseline_23_24_Adj[[#This Row],[Agy Code]],TblAgencies[],4,FALSE)</f>
        <v>12</v>
      </c>
      <c r="C53" s="57">
        <f>VLOOKUP(Tbl_Baseline_23_24_Adj[[#This Row],[Agy Code]],TblAgencies[],2,FALSE)</f>
        <v>6</v>
      </c>
      <c r="D53" s="57">
        <f t="shared" si="1"/>
        <v>960</v>
      </c>
      <c r="E53" s="57" t="str">
        <f>VLOOKUP(Tbl_Baseline_23_24_Adj[[#This Row],[Agy Code]],TblAgencies[],9,FALSE)</f>
        <v>960: Department of Fire Programs</v>
      </c>
      <c r="F53" s="57" t="str">
        <f>VLOOKUP(Tbl_Baseline_23_24_Adj[[#This Row],[Agy Code]],TblAgencies[],10,FALSE)</f>
        <v>Department of Fire Programs</v>
      </c>
      <c r="G53" s="57">
        <f>VLOOKUP(Tbl_Baseline_23_24_Adj[[#This Row],[Agy Code]],TblAgencies[],13,FALSE)</f>
        <v>164000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35">
      <c r="B54" s="57">
        <f>VLOOKUP(Tbl_Baseline_23_24_Adj[[#This Row],[Agy Code]],TblAgencies[],4,FALSE)</f>
        <v>12</v>
      </c>
      <c r="C54" s="57">
        <f>VLOOKUP(Tbl_Baseline_23_24_Adj[[#This Row],[Agy Code]],TblAgencies[],2,FALSE)</f>
        <v>6</v>
      </c>
      <c r="D54" s="57">
        <f t="shared" si="1"/>
        <v>960</v>
      </c>
      <c r="E54" s="57" t="str">
        <f>VLOOKUP(Tbl_Baseline_23_24_Adj[[#This Row],[Agy Code]],TblAgencies[],9,FALSE)</f>
        <v>960: Department of Fire Programs</v>
      </c>
      <c r="F54" s="57" t="str">
        <f>VLOOKUP(Tbl_Baseline_23_24_Adj[[#This Row],[Agy Code]],TblAgencies[],10,FALSE)</f>
        <v>Department of Fire Programs</v>
      </c>
      <c r="G54" s="57">
        <f>VLOOKUP(Tbl_Baseline_23_24_Adj[[#This Row],[Agy Code]],TblAgencies[],13,FALSE)</f>
        <v>164000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35">
      <c r="B55" s="57">
        <f>VLOOKUP(Tbl_Baseline_23_24_Adj[[#This Row],[Agy Code]],TblAgencies[],4,FALSE)</f>
        <v>12</v>
      </c>
      <c r="C55" s="57">
        <f>VLOOKUP(Tbl_Baseline_23_24_Adj[[#This Row],[Agy Code]],TblAgencies[],2,FALSE)</f>
        <v>6</v>
      </c>
      <c r="D55" s="57">
        <f t="shared" si="1"/>
        <v>960</v>
      </c>
      <c r="E55" s="57" t="str">
        <f>VLOOKUP(Tbl_Baseline_23_24_Adj[[#This Row],[Agy Code]],TblAgencies[],9,FALSE)</f>
        <v>960: Department of Fire Programs</v>
      </c>
      <c r="F55" s="57" t="str">
        <f>VLOOKUP(Tbl_Baseline_23_24_Adj[[#This Row],[Agy Code]],TblAgencies[],10,FALSE)</f>
        <v>Department of Fire Programs</v>
      </c>
      <c r="G55" s="57">
        <f>VLOOKUP(Tbl_Baseline_23_24_Adj[[#This Row],[Agy Code]],TblAgencies[],13,FALSE)</f>
        <v>164000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35">
      <c r="B56" s="57">
        <f>VLOOKUP(Tbl_Baseline_23_24_Adj[[#This Row],[Agy Code]],TblAgencies[],4,FALSE)</f>
        <v>12</v>
      </c>
      <c r="C56" s="57">
        <f>VLOOKUP(Tbl_Baseline_23_24_Adj[[#This Row],[Agy Code]],TblAgencies[],2,FALSE)</f>
        <v>6</v>
      </c>
      <c r="D56" s="57">
        <f t="shared" si="1"/>
        <v>960</v>
      </c>
      <c r="E56" s="57" t="str">
        <f>VLOOKUP(Tbl_Baseline_23_24_Adj[[#This Row],[Agy Code]],TblAgencies[],9,FALSE)</f>
        <v>960: Department of Fire Programs</v>
      </c>
      <c r="F56" s="57" t="str">
        <f>VLOOKUP(Tbl_Baseline_23_24_Adj[[#This Row],[Agy Code]],TblAgencies[],10,FALSE)</f>
        <v>Department of Fire Programs</v>
      </c>
      <c r="G56" s="57">
        <f>VLOOKUP(Tbl_Baseline_23_24_Adj[[#This Row],[Agy Code]],TblAgencies[],13,FALSE)</f>
        <v>164000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35">
      <c r="B57" s="57">
        <f>VLOOKUP(Tbl_Baseline_23_24_Adj[[#This Row],[Agy Code]],TblAgencies[],4,FALSE)</f>
        <v>12</v>
      </c>
      <c r="C57" s="57">
        <f>VLOOKUP(Tbl_Baseline_23_24_Adj[[#This Row],[Agy Code]],TblAgencies[],2,FALSE)</f>
        <v>6</v>
      </c>
      <c r="D57" s="57">
        <f t="shared" si="1"/>
        <v>960</v>
      </c>
      <c r="E57" s="57" t="str">
        <f>VLOOKUP(Tbl_Baseline_23_24_Adj[[#This Row],[Agy Code]],TblAgencies[],9,FALSE)</f>
        <v>960: Department of Fire Programs</v>
      </c>
      <c r="F57" s="57" t="str">
        <f>VLOOKUP(Tbl_Baseline_23_24_Adj[[#This Row],[Agy Code]],TblAgencies[],10,FALSE)</f>
        <v>Department of Fire Programs</v>
      </c>
      <c r="G57" s="57">
        <f>VLOOKUP(Tbl_Baseline_23_24_Adj[[#This Row],[Agy Code]],TblAgencies[],13,FALSE)</f>
        <v>164000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12</v>
      </c>
      <c r="C58" s="57">
        <f>VLOOKUP(Tbl_Baseline_23_24_Adj[[#This Row],[Agy Code]],TblAgencies[],2,FALSE)</f>
        <v>6</v>
      </c>
      <c r="D58" s="57">
        <f t="shared" si="1"/>
        <v>960</v>
      </c>
      <c r="E58" s="57" t="str">
        <f>VLOOKUP(Tbl_Baseline_23_24_Adj[[#This Row],[Agy Code]],TblAgencies[],9,FALSE)</f>
        <v>960: Department of Fire Programs</v>
      </c>
      <c r="F58" s="57" t="str">
        <f>VLOOKUP(Tbl_Baseline_23_24_Adj[[#This Row],[Agy Code]],TblAgencies[],10,FALSE)</f>
        <v>Department of Fire Programs</v>
      </c>
      <c r="G58" s="57">
        <f>VLOOKUP(Tbl_Baseline_23_24_Adj[[#This Row],[Agy Code]],TblAgencies[],13,FALSE)</f>
        <v>164000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12</v>
      </c>
      <c r="C59" s="57">
        <f>VLOOKUP(Tbl_Baseline_23_24_Adj[[#This Row],[Agy Code]],TblAgencies[],2,FALSE)</f>
        <v>6</v>
      </c>
      <c r="D59" s="57">
        <f t="shared" si="1"/>
        <v>960</v>
      </c>
      <c r="E59" s="57" t="str">
        <f>VLOOKUP(Tbl_Baseline_23_24_Adj[[#This Row],[Agy Code]],TblAgencies[],9,FALSE)</f>
        <v>960: Department of Fire Programs</v>
      </c>
      <c r="F59" s="57" t="str">
        <f>VLOOKUP(Tbl_Baseline_23_24_Adj[[#This Row],[Agy Code]],TblAgencies[],10,FALSE)</f>
        <v>Department of Fire Programs</v>
      </c>
      <c r="G59" s="57">
        <f>VLOOKUP(Tbl_Baseline_23_24_Adj[[#This Row],[Agy Code]],TblAgencies[],13,FALSE)</f>
        <v>164000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12</v>
      </c>
      <c r="C60" s="57">
        <f>VLOOKUP(Tbl_Baseline_23_24_Adj[[#This Row],[Agy Code]],TblAgencies[],2,FALSE)</f>
        <v>6</v>
      </c>
      <c r="D60" s="57">
        <f t="shared" si="1"/>
        <v>960</v>
      </c>
      <c r="E60" s="57" t="str">
        <f>VLOOKUP(Tbl_Baseline_23_24_Adj[[#This Row],[Agy Code]],TblAgencies[],9,FALSE)</f>
        <v>960: Department of Fire Programs</v>
      </c>
      <c r="F60" s="57" t="str">
        <f>VLOOKUP(Tbl_Baseline_23_24_Adj[[#This Row],[Agy Code]],TblAgencies[],10,FALSE)</f>
        <v>Department of Fire Programs</v>
      </c>
      <c r="G60" s="57">
        <f>VLOOKUP(Tbl_Baseline_23_24_Adj[[#This Row],[Agy Code]],TblAgencies[],13,FALSE)</f>
        <v>164000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12</v>
      </c>
      <c r="C61" s="57">
        <f>VLOOKUP(Tbl_Baseline_23_24_Adj[[#This Row],[Agy Code]],TblAgencies[],2,FALSE)</f>
        <v>6</v>
      </c>
      <c r="D61" s="57">
        <f t="shared" si="1"/>
        <v>960</v>
      </c>
      <c r="E61" s="57" t="str">
        <f>VLOOKUP(Tbl_Baseline_23_24_Adj[[#This Row],[Agy Code]],TblAgencies[],9,FALSE)</f>
        <v>960: Department of Fire Programs</v>
      </c>
      <c r="F61" s="57" t="str">
        <f>VLOOKUP(Tbl_Baseline_23_24_Adj[[#This Row],[Agy Code]],TblAgencies[],10,FALSE)</f>
        <v>Department of Fire Programs</v>
      </c>
      <c r="G61" s="57">
        <f>VLOOKUP(Tbl_Baseline_23_24_Adj[[#This Row],[Agy Code]],TblAgencies[],13,FALSE)</f>
        <v>164000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12</v>
      </c>
      <c r="C62" s="57">
        <f>VLOOKUP(Tbl_Baseline_23_24_Adj[[#This Row],[Agy Code]],TblAgencies[],2,FALSE)</f>
        <v>6</v>
      </c>
      <c r="D62" s="57">
        <f t="shared" si="1"/>
        <v>960</v>
      </c>
      <c r="E62" s="57" t="str">
        <f>VLOOKUP(Tbl_Baseline_23_24_Adj[[#This Row],[Agy Code]],TblAgencies[],9,FALSE)</f>
        <v>960: Department of Fire Programs</v>
      </c>
      <c r="F62" s="57" t="str">
        <f>VLOOKUP(Tbl_Baseline_23_24_Adj[[#This Row],[Agy Code]],TblAgencies[],10,FALSE)</f>
        <v>Department of Fire Programs</v>
      </c>
      <c r="G62" s="57">
        <f>VLOOKUP(Tbl_Baseline_23_24_Adj[[#This Row],[Agy Code]],TblAgencies[],13,FALSE)</f>
        <v>164000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12</v>
      </c>
      <c r="C63" s="57">
        <f>VLOOKUP(Tbl_Baseline_23_24_Adj[[#This Row],[Agy Code]],TblAgencies[],2,FALSE)</f>
        <v>6</v>
      </c>
      <c r="D63" s="57">
        <f t="shared" si="1"/>
        <v>960</v>
      </c>
      <c r="E63" s="57" t="str">
        <f>VLOOKUP(Tbl_Baseline_23_24_Adj[[#This Row],[Agy Code]],TblAgencies[],9,FALSE)</f>
        <v>960: Department of Fire Programs</v>
      </c>
      <c r="F63" s="57" t="str">
        <f>VLOOKUP(Tbl_Baseline_23_24_Adj[[#This Row],[Agy Code]],TblAgencies[],10,FALSE)</f>
        <v>Department of Fire Programs</v>
      </c>
      <c r="G63" s="57">
        <f>VLOOKUP(Tbl_Baseline_23_24_Adj[[#This Row],[Agy Code]],TblAgencies[],13,FALSE)</f>
        <v>164000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12</v>
      </c>
      <c r="C64" s="57">
        <f>VLOOKUP(Tbl_Baseline_23_24_Adj[[#This Row],[Agy Code]],TblAgencies[],2,FALSE)</f>
        <v>6</v>
      </c>
      <c r="D64" s="57">
        <f t="shared" si="1"/>
        <v>960</v>
      </c>
      <c r="E64" s="57" t="str">
        <f>VLOOKUP(Tbl_Baseline_23_24_Adj[[#This Row],[Agy Code]],TblAgencies[],9,FALSE)</f>
        <v>960: Department of Fire Programs</v>
      </c>
      <c r="F64" s="57" t="str">
        <f>VLOOKUP(Tbl_Baseline_23_24_Adj[[#This Row],[Agy Code]],TblAgencies[],10,FALSE)</f>
        <v>Department of Fire Programs</v>
      </c>
      <c r="G64" s="57">
        <f>VLOOKUP(Tbl_Baseline_23_24_Adj[[#This Row],[Agy Code]],TblAgencies[],13,FALSE)</f>
        <v>164000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12</v>
      </c>
      <c r="C65" s="57">
        <f>VLOOKUP(Tbl_Baseline_23_24_Adj[[#This Row],[Agy Code]],TblAgencies[],2,FALSE)</f>
        <v>6</v>
      </c>
      <c r="D65" s="57">
        <f t="shared" ref="D65:D91" si="3">SelectAgyCode</f>
        <v>960</v>
      </c>
      <c r="E65" s="57" t="str">
        <f>VLOOKUP(Tbl_Baseline_23_24_Adj[[#This Row],[Agy Code]],TblAgencies[],9,FALSE)</f>
        <v>960: Department of Fire Programs</v>
      </c>
      <c r="F65" s="57" t="str">
        <f>VLOOKUP(Tbl_Baseline_23_24_Adj[[#This Row],[Agy Code]],TblAgencies[],10,FALSE)</f>
        <v>Department of Fire Programs</v>
      </c>
      <c r="G65" s="57">
        <f>VLOOKUP(Tbl_Baseline_23_24_Adj[[#This Row],[Agy Code]],TblAgencies[],13,FALSE)</f>
        <v>164000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12</v>
      </c>
      <c r="C66" s="57">
        <f>VLOOKUP(Tbl_Baseline_23_24_Adj[[#This Row],[Agy Code]],TblAgencies[],2,FALSE)</f>
        <v>6</v>
      </c>
      <c r="D66" s="57">
        <f t="shared" si="3"/>
        <v>960</v>
      </c>
      <c r="E66" s="57" t="str">
        <f>VLOOKUP(Tbl_Baseline_23_24_Adj[[#This Row],[Agy Code]],TblAgencies[],9,FALSE)</f>
        <v>960: Department of Fire Programs</v>
      </c>
      <c r="F66" s="57" t="str">
        <f>VLOOKUP(Tbl_Baseline_23_24_Adj[[#This Row],[Agy Code]],TblAgencies[],10,FALSE)</f>
        <v>Department of Fire Programs</v>
      </c>
      <c r="G66" s="57">
        <f>VLOOKUP(Tbl_Baseline_23_24_Adj[[#This Row],[Agy Code]],TblAgencies[],13,FALSE)</f>
        <v>164000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12</v>
      </c>
      <c r="C67" s="57">
        <f>VLOOKUP(Tbl_Baseline_23_24_Adj[[#This Row],[Agy Code]],TblAgencies[],2,FALSE)</f>
        <v>6</v>
      </c>
      <c r="D67" s="57">
        <f t="shared" si="3"/>
        <v>960</v>
      </c>
      <c r="E67" s="57" t="str">
        <f>VLOOKUP(Tbl_Baseline_23_24_Adj[[#This Row],[Agy Code]],TblAgencies[],9,FALSE)</f>
        <v>960: Department of Fire Programs</v>
      </c>
      <c r="F67" s="57" t="str">
        <f>VLOOKUP(Tbl_Baseline_23_24_Adj[[#This Row],[Agy Code]],TblAgencies[],10,FALSE)</f>
        <v>Department of Fire Programs</v>
      </c>
      <c r="G67" s="57">
        <f>VLOOKUP(Tbl_Baseline_23_24_Adj[[#This Row],[Agy Code]],TblAgencies[],13,FALSE)</f>
        <v>164000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12</v>
      </c>
      <c r="C68" s="57">
        <f>VLOOKUP(Tbl_Baseline_23_24_Adj[[#This Row],[Agy Code]],TblAgencies[],2,FALSE)</f>
        <v>6</v>
      </c>
      <c r="D68" s="57">
        <f t="shared" si="3"/>
        <v>960</v>
      </c>
      <c r="E68" s="57" t="str">
        <f>VLOOKUP(Tbl_Baseline_23_24_Adj[[#This Row],[Agy Code]],TblAgencies[],9,FALSE)</f>
        <v>960: Department of Fire Programs</v>
      </c>
      <c r="F68" s="57" t="str">
        <f>VLOOKUP(Tbl_Baseline_23_24_Adj[[#This Row],[Agy Code]],TblAgencies[],10,FALSE)</f>
        <v>Department of Fire Programs</v>
      </c>
      <c r="G68" s="57">
        <f>VLOOKUP(Tbl_Baseline_23_24_Adj[[#This Row],[Agy Code]],TblAgencies[],13,FALSE)</f>
        <v>164000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12</v>
      </c>
      <c r="C69" s="57">
        <f>VLOOKUP(Tbl_Baseline_23_24_Adj[[#This Row],[Agy Code]],TblAgencies[],2,FALSE)</f>
        <v>6</v>
      </c>
      <c r="D69" s="57">
        <f t="shared" si="3"/>
        <v>960</v>
      </c>
      <c r="E69" s="57" t="str">
        <f>VLOOKUP(Tbl_Baseline_23_24_Adj[[#This Row],[Agy Code]],TblAgencies[],9,FALSE)</f>
        <v>960: Department of Fire Programs</v>
      </c>
      <c r="F69" s="57" t="str">
        <f>VLOOKUP(Tbl_Baseline_23_24_Adj[[#This Row],[Agy Code]],TblAgencies[],10,FALSE)</f>
        <v>Department of Fire Programs</v>
      </c>
      <c r="G69" s="57">
        <f>VLOOKUP(Tbl_Baseline_23_24_Adj[[#This Row],[Agy Code]],TblAgencies[],13,FALSE)</f>
        <v>164000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12</v>
      </c>
      <c r="C70" s="57">
        <f>VLOOKUP(Tbl_Baseline_23_24_Adj[[#This Row],[Agy Code]],TblAgencies[],2,FALSE)</f>
        <v>6</v>
      </c>
      <c r="D70" s="57">
        <f t="shared" si="3"/>
        <v>960</v>
      </c>
      <c r="E70" s="57" t="str">
        <f>VLOOKUP(Tbl_Baseline_23_24_Adj[[#This Row],[Agy Code]],TblAgencies[],9,FALSE)</f>
        <v>960: Department of Fire Programs</v>
      </c>
      <c r="F70" s="57" t="str">
        <f>VLOOKUP(Tbl_Baseline_23_24_Adj[[#This Row],[Agy Code]],TblAgencies[],10,FALSE)</f>
        <v>Department of Fire Programs</v>
      </c>
      <c r="G70" s="57">
        <f>VLOOKUP(Tbl_Baseline_23_24_Adj[[#This Row],[Agy Code]],TblAgencies[],13,FALSE)</f>
        <v>164000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12</v>
      </c>
      <c r="C71" s="57">
        <f>VLOOKUP(Tbl_Baseline_23_24_Adj[[#This Row],[Agy Code]],TblAgencies[],2,FALSE)</f>
        <v>6</v>
      </c>
      <c r="D71" s="57">
        <f t="shared" si="3"/>
        <v>960</v>
      </c>
      <c r="E71" s="57" t="str">
        <f>VLOOKUP(Tbl_Baseline_23_24_Adj[[#This Row],[Agy Code]],TblAgencies[],9,FALSE)</f>
        <v>960: Department of Fire Programs</v>
      </c>
      <c r="F71" s="57" t="str">
        <f>VLOOKUP(Tbl_Baseline_23_24_Adj[[#This Row],[Agy Code]],TblAgencies[],10,FALSE)</f>
        <v>Department of Fire Programs</v>
      </c>
      <c r="G71" s="57">
        <f>VLOOKUP(Tbl_Baseline_23_24_Adj[[#This Row],[Agy Code]],TblAgencies[],13,FALSE)</f>
        <v>164000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12</v>
      </c>
      <c r="C72" s="57">
        <f>VLOOKUP(Tbl_Baseline_23_24_Adj[[#This Row],[Agy Code]],TblAgencies[],2,FALSE)</f>
        <v>6</v>
      </c>
      <c r="D72" s="57">
        <f t="shared" si="3"/>
        <v>960</v>
      </c>
      <c r="E72" s="57" t="str">
        <f>VLOOKUP(Tbl_Baseline_23_24_Adj[[#This Row],[Agy Code]],TblAgencies[],9,FALSE)</f>
        <v>960: Department of Fire Programs</v>
      </c>
      <c r="F72" s="57" t="str">
        <f>VLOOKUP(Tbl_Baseline_23_24_Adj[[#This Row],[Agy Code]],TblAgencies[],10,FALSE)</f>
        <v>Department of Fire Programs</v>
      </c>
      <c r="G72" s="57">
        <f>VLOOKUP(Tbl_Baseline_23_24_Adj[[#This Row],[Agy Code]],TblAgencies[],13,FALSE)</f>
        <v>164000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12</v>
      </c>
      <c r="C73" s="57">
        <f>VLOOKUP(Tbl_Baseline_23_24_Adj[[#This Row],[Agy Code]],TblAgencies[],2,FALSE)</f>
        <v>6</v>
      </c>
      <c r="D73" s="57">
        <f t="shared" si="3"/>
        <v>960</v>
      </c>
      <c r="E73" s="57" t="str">
        <f>VLOOKUP(Tbl_Baseline_23_24_Adj[[#This Row],[Agy Code]],TblAgencies[],9,FALSE)</f>
        <v>960: Department of Fire Programs</v>
      </c>
      <c r="F73" s="57" t="str">
        <f>VLOOKUP(Tbl_Baseline_23_24_Adj[[#This Row],[Agy Code]],TblAgencies[],10,FALSE)</f>
        <v>Department of Fire Programs</v>
      </c>
      <c r="G73" s="57">
        <f>VLOOKUP(Tbl_Baseline_23_24_Adj[[#This Row],[Agy Code]],TblAgencies[],13,FALSE)</f>
        <v>164000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12</v>
      </c>
      <c r="C74" s="57">
        <f>VLOOKUP(Tbl_Baseline_23_24_Adj[[#This Row],[Agy Code]],TblAgencies[],2,FALSE)</f>
        <v>6</v>
      </c>
      <c r="D74" s="57">
        <f t="shared" si="3"/>
        <v>960</v>
      </c>
      <c r="E74" s="57" t="str">
        <f>VLOOKUP(Tbl_Baseline_23_24_Adj[[#This Row],[Agy Code]],TblAgencies[],9,FALSE)</f>
        <v>960: Department of Fire Programs</v>
      </c>
      <c r="F74" s="57" t="str">
        <f>VLOOKUP(Tbl_Baseline_23_24_Adj[[#This Row],[Agy Code]],TblAgencies[],10,FALSE)</f>
        <v>Department of Fire Programs</v>
      </c>
      <c r="G74" s="57">
        <f>VLOOKUP(Tbl_Baseline_23_24_Adj[[#This Row],[Agy Code]],TblAgencies[],13,FALSE)</f>
        <v>164000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12</v>
      </c>
      <c r="C75" s="57">
        <f>VLOOKUP(Tbl_Baseline_23_24_Adj[[#This Row],[Agy Code]],TblAgencies[],2,FALSE)</f>
        <v>6</v>
      </c>
      <c r="D75" s="57">
        <f t="shared" si="3"/>
        <v>960</v>
      </c>
      <c r="E75" s="57" t="str">
        <f>VLOOKUP(Tbl_Baseline_23_24_Adj[[#This Row],[Agy Code]],TblAgencies[],9,FALSE)</f>
        <v>960: Department of Fire Programs</v>
      </c>
      <c r="F75" s="57" t="str">
        <f>VLOOKUP(Tbl_Baseline_23_24_Adj[[#This Row],[Agy Code]],TblAgencies[],10,FALSE)</f>
        <v>Department of Fire Programs</v>
      </c>
      <c r="G75" s="57">
        <f>VLOOKUP(Tbl_Baseline_23_24_Adj[[#This Row],[Agy Code]],TblAgencies[],13,FALSE)</f>
        <v>164000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12</v>
      </c>
      <c r="C76" s="57">
        <f>VLOOKUP(Tbl_Baseline_23_24_Adj[[#This Row],[Agy Code]],TblAgencies[],2,FALSE)</f>
        <v>6</v>
      </c>
      <c r="D76" s="57">
        <f t="shared" si="3"/>
        <v>960</v>
      </c>
      <c r="E76" s="57" t="str">
        <f>VLOOKUP(Tbl_Baseline_23_24_Adj[[#This Row],[Agy Code]],TblAgencies[],9,FALSE)</f>
        <v>960: Department of Fire Programs</v>
      </c>
      <c r="F76" s="57" t="str">
        <f>VLOOKUP(Tbl_Baseline_23_24_Adj[[#This Row],[Agy Code]],TblAgencies[],10,FALSE)</f>
        <v>Department of Fire Programs</v>
      </c>
      <c r="G76" s="57">
        <f>VLOOKUP(Tbl_Baseline_23_24_Adj[[#This Row],[Agy Code]],TblAgencies[],13,FALSE)</f>
        <v>164000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12</v>
      </c>
      <c r="C77" s="57">
        <f>VLOOKUP(Tbl_Baseline_23_24_Adj[[#This Row],[Agy Code]],TblAgencies[],2,FALSE)</f>
        <v>6</v>
      </c>
      <c r="D77" s="57">
        <f t="shared" si="3"/>
        <v>960</v>
      </c>
      <c r="E77" s="57" t="str">
        <f>VLOOKUP(Tbl_Baseline_23_24_Adj[[#This Row],[Agy Code]],TblAgencies[],9,FALSE)</f>
        <v>960: Department of Fire Programs</v>
      </c>
      <c r="F77" s="57" t="str">
        <f>VLOOKUP(Tbl_Baseline_23_24_Adj[[#This Row],[Agy Code]],TblAgencies[],10,FALSE)</f>
        <v>Department of Fire Programs</v>
      </c>
      <c r="G77" s="57">
        <f>VLOOKUP(Tbl_Baseline_23_24_Adj[[#This Row],[Agy Code]],TblAgencies[],13,FALSE)</f>
        <v>164000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12</v>
      </c>
      <c r="C78" s="57">
        <f>VLOOKUP(Tbl_Baseline_23_24_Adj[[#This Row],[Agy Code]],TblAgencies[],2,FALSE)</f>
        <v>6</v>
      </c>
      <c r="D78" s="57">
        <f t="shared" si="3"/>
        <v>960</v>
      </c>
      <c r="E78" s="57" t="str">
        <f>VLOOKUP(Tbl_Baseline_23_24_Adj[[#This Row],[Agy Code]],TblAgencies[],9,FALSE)</f>
        <v>960: Department of Fire Programs</v>
      </c>
      <c r="F78" s="57" t="str">
        <f>VLOOKUP(Tbl_Baseline_23_24_Adj[[#This Row],[Agy Code]],TblAgencies[],10,FALSE)</f>
        <v>Department of Fire Programs</v>
      </c>
      <c r="G78" s="57">
        <f>VLOOKUP(Tbl_Baseline_23_24_Adj[[#This Row],[Agy Code]],TblAgencies[],13,FALSE)</f>
        <v>164000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12</v>
      </c>
      <c r="C79" s="57">
        <f>VLOOKUP(Tbl_Baseline_23_24_Adj[[#This Row],[Agy Code]],TblAgencies[],2,FALSE)</f>
        <v>6</v>
      </c>
      <c r="D79" s="57">
        <f t="shared" si="3"/>
        <v>960</v>
      </c>
      <c r="E79" s="57" t="str">
        <f>VLOOKUP(Tbl_Baseline_23_24_Adj[[#This Row],[Agy Code]],TblAgencies[],9,FALSE)</f>
        <v>960: Department of Fire Programs</v>
      </c>
      <c r="F79" s="57" t="str">
        <f>VLOOKUP(Tbl_Baseline_23_24_Adj[[#This Row],[Agy Code]],TblAgencies[],10,FALSE)</f>
        <v>Department of Fire Programs</v>
      </c>
      <c r="G79" s="57">
        <f>VLOOKUP(Tbl_Baseline_23_24_Adj[[#This Row],[Agy Code]],TblAgencies[],13,FALSE)</f>
        <v>164000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12</v>
      </c>
      <c r="C80" s="57">
        <f>VLOOKUP(Tbl_Baseline_23_24_Adj[[#This Row],[Agy Code]],TblAgencies[],2,FALSE)</f>
        <v>6</v>
      </c>
      <c r="D80" s="57">
        <f t="shared" si="3"/>
        <v>960</v>
      </c>
      <c r="E80" s="57" t="str">
        <f>VLOOKUP(Tbl_Baseline_23_24_Adj[[#This Row],[Agy Code]],TblAgencies[],9,FALSE)</f>
        <v>960: Department of Fire Programs</v>
      </c>
      <c r="F80" s="57" t="str">
        <f>VLOOKUP(Tbl_Baseline_23_24_Adj[[#This Row],[Agy Code]],TblAgencies[],10,FALSE)</f>
        <v>Department of Fire Programs</v>
      </c>
      <c r="G80" s="57">
        <f>VLOOKUP(Tbl_Baseline_23_24_Adj[[#This Row],[Agy Code]],TblAgencies[],13,FALSE)</f>
        <v>164000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12</v>
      </c>
      <c r="C81" s="57">
        <f>VLOOKUP(Tbl_Baseline_23_24_Adj[[#This Row],[Agy Code]],TblAgencies[],2,FALSE)</f>
        <v>6</v>
      </c>
      <c r="D81" s="57">
        <f t="shared" si="3"/>
        <v>960</v>
      </c>
      <c r="E81" s="57" t="str">
        <f>VLOOKUP(Tbl_Baseline_23_24_Adj[[#This Row],[Agy Code]],TblAgencies[],9,FALSE)</f>
        <v>960: Department of Fire Programs</v>
      </c>
      <c r="F81" s="57" t="str">
        <f>VLOOKUP(Tbl_Baseline_23_24_Adj[[#This Row],[Agy Code]],TblAgencies[],10,FALSE)</f>
        <v>Department of Fire Programs</v>
      </c>
      <c r="G81" s="57">
        <f>VLOOKUP(Tbl_Baseline_23_24_Adj[[#This Row],[Agy Code]],TblAgencies[],13,FALSE)</f>
        <v>164000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12</v>
      </c>
      <c r="C82" s="57">
        <f>VLOOKUP(Tbl_Baseline_23_24_Adj[[#This Row],[Agy Code]],TblAgencies[],2,FALSE)</f>
        <v>6</v>
      </c>
      <c r="D82" s="57">
        <f t="shared" si="3"/>
        <v>960</v>
      </c>
      <c r="E82" s="57" t="str">
        <f>VLOOKUP(Tbl_Baseline_23_24_Adj[[#This Row],[Agy Code]],TblAgencies[],9,FALSE)</f>
        <v>960: Department of Fire Programs</v>
      </c>
      <c r="F82" s="57" t="str">
        <f>VLOOKUP(Tbl_Baseline_23_24_Adj[[#This Row],[Agy Code]],TblAgencies[],10,FALSE)</f>
        <v>Department of Fire Programs</v>
      </c>
      <c r="G82" s="57">
        <f>VLOOKUP(Tbl_Baseline_23_24_Adj[[#This Row],[Agy Code]],TblAgencies[],13,FALSE)</f>
        <v>164000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12</v>
      </c>
      <c r="C83" s="57">
        <f>VLOOKUP(Tbl_Baseline_23_24_Adj[[#This Row],[Agy Code]],TblAgencies[],2,FALSE)</f>
        <v>6</v>
      </c>
      <c r="D83" s="57">
        <f t="shared" si="3"/>
        <v>960</v>
      </c>
      <c r="E83" s="57" t="str">
        <f>VLOOKUP(Tbl_Baseline_23_24_Adj[[#This Row],[Agy Code]],TblAgencies[],9,FALSE)</f>
        <v>960: Department of Fire Programs</v>
      </c>
      <c r="F83" s="57" t="str">
        <f>VLOOKUP(Tbl_Baseline_23_24_Adj[[#This Row],[Agy Code]],TblAgencies[],10,FALSE)</f>
        <v>Department of Fire Programs</v>
      </c>
      <c r="G83" s="57">
        <f>VLOOKUP(Tbl_Baseline_23_24_Adj[[#This Row],[Agy Code]],TblAgencies[],13,FALSE)</f>
        <v>164000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12</v>
      </c>
      <c r="C84" s="57">
        <f>VLOOKUP(Tbl_Baseline_23_24_Adj[[#This Row],[Agy Code]],TblAgencies[],2,FALSE)</f>
        <v>6</v>
      </c>
      <c r="D84" s="57">
        <f t="shared" si="3"/>
        <v>960</v>
      </c>
      <c r="E84" s="57" t="str">
        <f>VLOOKUP(Tbl_Baseline_23_24_Adj[[#This Row],[Agy Code]],TblAgencies[],9,FALSE)</f>
        <v>960: Department of Fire Programs</v>
      </c>
      <c r="F84" s="57" t="str">
        <f>VLOOKUP(Tbl_Baseline_23_24_Adj[[#This Row],[Agy Code]],TblAgencies[],10,FALSE)</f>
        <v>Department of Fire Programs</v>
      </c>
      <c r="G84" s="57">
        <f>VLOOKUP(Tbl_Baseline_23_24_Adj[[#This Row],[Agy Code]],TblAgencies[],13,FALSE)</f>
        <v>164000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12</v>
      </c>
      <c r="C85" s="57">
        <f>VLOOKUP(Tbl_Baseline_23_24_Adj[[#This Row],[Agy Code]],TblAgencies[],2,FALSE)</f>
        <v>6</v>
      </c>
      <c r="D85" s="57">
        <f t="shared" si="3"/>
        <v>960</v>
      </c>
      <c r="E85" s="57" t="str">
        <f>VLOOKUP(Tbl_Baseline_23_24_Adj[[#This Row],[Agy Code]],TblAgencies[],9,FALSE)</f>
        <v>960: Department of Fire Programs</v>
      </c>
      <c r="F85" s="57" t="str">
        <f>VLOOKUP(Tbl_Baseline_23_24_Adj[[#This Row],[Agy Code]],TblAgencies[],10,FALSE)</f>
        <v>Department of Fire Programs</v>
      </c>
      <c r="G85" s="57">
        <f>VLOOKUP(Tbl_Baseline_23_24_Adj[[#This Row],[Agy Code]],TblAgencies[],13,FALSE)</f>
        <v>164000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12</v>
      </c>
      <c r="C86" s="57">
        <f>VLOOKUP(Tbl_Baseline_23_24_Adj[[#This Row],[Agy Code]],TblAgencies[],2,FALSE)</f>
        <v>6</v>
      </c>
      <c r="D86" s="57">
        <f t="shared" si="3"/>
        <v>960</v>
      </c>
      <c r="E86" s="57" t="str">
        <f>VLOOKUP(Tbl_Baseline_23_24_Adj[[#This Row],[Agy Code]],TblAgencies[],9,FALSE)</f>
        <v>960: Department of Fire Programs</v>
      </c>
      <c r="F86" s="57" t="str">
        <f>VLOOKUP(Tbl_Baseline_23_24_Adj[[#This Row],[Agy Code]],TblAgencies[],10,FALSE)</f>
        <v>Department of Fire Programs</v>
      </c>
      <c r="G86" s="57">
        <f>VLOOKUP(Tbl_Baseline_23_24_Adj[[#This Row],[Agy Code]],TblAgencies[],13,FALSE)</f>
        <v>164000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12</v>
      </c>
      <c r="C87" s="57">
        <f>VLOOKUP(Tbl_Baseline_23_24_Adj[[#This Row],[Agy Code]],TblAgencies[],2,FALSE)</f>
        <v>6</v>
      </c>
      <c r="D87" s="57">
        <f t="shared" si="3"/>
        <v>960</v>
      </c>
      <c r="E87" s="57" t="str">
        <f>VLOOKUP(Tbl_Baseline_23_24_Adj[[#This Row],[Agy Code]],TblAgencies[],9,FALSE)</f>
        <v>960: Department of Fire Programs</v>
      </c>
      <c r="F87" s="57" t="str">
        <f>VLOOKUP(Tbl_Baseline_23_24_Adj[[#This Row],[Agy Code]],TblAgencies[],10,FALSE)</f>
        <v>Department of Fire Programs</v>
      </c>
      <c r="G87" s="57">
        <f>VLOOKUP(Tbl_Baseline_23_24_Adj[[#This Row],[Agy Code]],TblAgencies[],13,FALSE)</f>
        <v>164000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12</v>
      </c>
      <c r="C88" s="57">
        <f>VLOOKUP(Tbl_Baseline_23_24_Adj[[#This Row],[Agy Code]],TblAgencies[],2,FALSE)</f>
        <v>6</v>
      </c>
      <c r="D88" s="57">
        <f t="shared" si="3"/>
        <v>960</v>
      </c>
      <c r="E88" s="57" t="str">
        <f>VLOOKUP(Tbl_Baseline_23_24_Adj[[#This Row],[Agy Code]],TblAgencies[],9,FALSE)</f>
        <v>960: Department of Fire Programs</v>
      </c>
      <c r="F88" s="57" t="str">
        <f>VLOOKUP(Tbl_Baseline_23_24_Adj[[#This Row],[Agy Code]],TblAgencies[],10,FALSE)</f>
        <v>Department of Fire Programs</v>
      </c>
      <c r="G88" s="57">
        <f>VLOOKUP(Tbl_Baseline_23_24_Adj[[#This Row],[Agy Code]],TblAgencies[],13,FALSE)</f>
        <v>164000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12</v>
      </c>
      <c r="C89" s="57">
        <f>VLOOKUP(Tbl_Baseline_23_24_Adj[[#This Row],[Agy Code]],TblAgencies[],2,FALSE)</f>
        <v>6</v>
      </c>
      <c r="D89" s="57">
        <f t="shared" si="3"/>
        <v>960</v>
      </c>
      <c r="E89" s="57" t="str">
        <f>VLOOKUP(Tbl_Baseline_23_24_Adj[[#This Row],[Agy Code]],TblAgencies[],9,FALSE)</f>
        <v>960: Department of Fire Programs</v>
      </c>
      <c r="F89" s="57" t="str">
        <f>VLOOKUP(Tbl_Baseline_23_24_Adj[[#This Row],[Agy Code]],TblAgencies[],10,FALSE)</f>
        <v>Department of Fire Programs</v>
      </c>
      <c r="G89" s="57">
        <f>VLOOKUP(Tbl_Baseline_23_24_Adj[[#This Row],[Agy Code]],TblAgencies[],13,FALSE)</f>
        <v>164000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12</v>
      </c>
      <c r="C90" s="57">
        <f>VLOOKUP(Tbl_Baseline_23_24_Adj[[#This Row],[Agy Code]],TblAgencies[],2,FALSE)</f>
        <v>6</v>
      </c>
      <c r="D90" s="57">
        <f t="shared" si="3"/>
        <v>960</v>
      </c>
      <c r="E90" s="57" t="str">
        <f>VLOOKUP(Tbl_Baseline_23_24_Adj[[#This Row],[Agy Code]],TblAgencies[],9,FALSE)</f>
        <v>960: Department of Fire Programs</v>
      </c>
      <c r="F90" s="57" t="str">
        <f>VLOOKUP(Tbl_Baseline_23_24_Adj[[#This Row],[Agy Code]],TblAgencies[],10,FALSE)</f>
        <v>Department of Fire Programs</v>
      </c>
      <c r="G90" s="57">
        <f>VLOOKUP(Tbl_Baseline_23_24_Adj[[#This Row],[Agy Code]],TblAgencies[],13,FALSE)</f>
        <v>164000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12</v>
      </c>
      <c r="C91" s="57">
        <f>VLOOKUP(Tbl_Baseline_23_24_Adj[[#This Row],[Agy Code]],TblAgencies[],2,FALSE)</f>
        <v>6</v>
      </c>
      <c r="D91" s="57">
        <f t="shared" si="3"/>
        <v>960</v>
      </c>
      <c r="E91" s="57" t="str">
        <f>VLOOKUP(Tbl_Baseline_23_24_Adj[[#This Row],[Agy Code]],TblAgencies[],9,FALSE)</f>
        <v>960: Department of Fire Programs</v>
      </c>
      <c r="F91" s="57" t="str">
        <f>VLOOKUP(Tbl_Baseline_23_24_Adj[[#This Row],[Agy Code]],TblAgencies[],10,FALSE)</f>
        <v>Department of Fire Programs</v>
      </c>
      <c r="G91" s="57">
        <f>VLOOKUP(Tbl_Baseline_23_24_Adj[[#This Row],[Agy Code]],TblAgencies[],13,FALSE)</f>
        <v>164000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12</v>
      </c>
      <c r="C92" s="57">
        <f>VLOOKUP(Tbl_Baseline_23_24_Adj[[#This Row],[Agy Code]],TblAgencies[],2,FALSE)</f>
        <v>6</v>
      </c>
      <c r="D92" s="57">
        <f t="shared" si="1"/>
        <v>960</v>
      </c>
      <c r="E92" s="57" t="str">
        <f>VLOOKUP(Tbl_Baseline_23_24_Adj[[#This Row],[Agy Code]],TblAgencies[],9,FALSE)</f>
        <v>960: Department of Fire Programs</v>
      </c>
      <c r="F92" s="57" t="str">
        <f>VLOOKUP(Tbl_Baseline_23_24_Adj[[#This Row],[Agy Code]],TblAgencies[],10,FALSE)</f>
        <v>Department of Fire Programs</v>
      </c>
      <c r="G92" s="57">
        <f>VLOOKUP(Tbl_Baseline_23_24_Adj[[#This Row],[Agy Code]],TblAgencies[],13,FALSE)</f>
        <v>164000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12</v>
      </c>
      <c r="C93" s="57">
        <f>VLOOKUP(Tbl_Baseline_23_24_Adj[[#This Row],[Agy Code]],TblAgencies[],2,FALSE)</f>
        <v>6</v>
      </c>
      <c r="D93" s="57">
        <f t="shared" si="1"/>
        <v>960</v>
      </c>
      <c r="E93" s="57" t="str">
        <f>VLOOKUP(Tbl_Baseline_23_24_Adj[[#This Row],[Agy Code]],TblAgencies[],9,FALSE)</f>
        <v>960: Department of Fire Programs</v>
      </c>
      <c r="F93" s="57" t="str">
        <f>VLOOKUP(Tbl_Baseline_23_24_Adj[[#This Row],[Agy Code]],TblAgencies[],10,FALSE)</f>
        <v>Department of Fire Programs</v>
      </c>
      <c r="G93" s="57">
        <f>VLOOKUP(Tbl_Baseline_23_24_Adj[[#This Row],[Agy Code]],TblAgencies[],13,FALSE)</f>
        <v>164000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12</v>
      </c>
      <c r="C94" s="57">
        <f>VLOOKUP(Tbl_Baseline_23_24_Adj[[#This Row],[Agy Code]],TblAgencies[],2,FALSE)</f>
        <v>6</v>
      </c>
      <c r="D94" s="57">
        <f t="shared" si="1"/>
        <v>960</v>
      </c>
      <c r="E94" s="57" t="str">
        <f>VLOOKUP(Tbl_Baseline_23_24_Adj[[#This Row],[Agy Code]],TblAgencies[],9,FALSE)</f>
        <v>960: Department of Fire Programs</v>
      </c>
      <c r="F94" s="57" t="str">
        <f>VLOOKUP(Tbl_Baseline_23_24_Adj[[#This Row],[Agy Code]],TblAgencies[],10,FALSE)</f>
        <v>Department of Fire Programs</v>
      </c>
      <c r="G94" s="57">
        <f>VLOOKUP(Tbl_Baseline_23_24_Adj[[#This Row],[Agy Code]],TblAgencies[],13,FALSE)</f>
        <v>164000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12</v>
      </c>
      <c r="C95" s="57">
        <f>VLOOKUP(Tbl_Baseline_23_24_Adj[[#This Row],[Agy Code]],TblAgencies[],2,FALSE)</f>
        <v>6</v>
      </c>
      <c r="D95" s="57">
        <f>SelectAgyCode</f>
        <v>960</v>
      </c>
      <c r="E95" s="57" t="str">
        <f>VLOOKUP(Tbl_Baseline_23_24_Adj[[#This Row],[Agy Code]],TblAgencies[],9,FALSE)</f>
        <v>960: Department of Fire Programs</v>
      </c>
      <c r="F95" s="57" t="str">
        <f>VLOOKUP(Tbl_Baseline_23_24_Adj[[#This Row],[Agy Code]],TblAgencies[],10,FALSE)</f>
        <v>Department of Fire Programs</v>
      </c>
      <c r="G95" s="57">
        <f>VLOOKUP(Tbl_Baseline_23_24_Adj[[#This Row],[Agy Code]],TblAgencies[],13,FALSE)</f>
        <v>164000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12</v>
      </c>
      <c r="C96" s="57">
        <f>VLOOKUP(Tbl_Baseline_23_24_Adj[[#This Row],[Agy Code]],TblAgencies[],2,FALSE)</f>
        <v>6</v>
      </c>
      <c r="D96" s="57">
        <f t="shared" si="1"/>
        <v>960</v>
      </c>
      <c r="E96" s="57" t="str">
        <f>VLOOKUP(Tbl_Baseline_23_24_Adj[[#This Row],[Agy Code]],TblAgencies[],9,FALSE)</f>
        <v>960: Department of Fire Programs</v>
      </c>
      <c r="F96" s="57" t="str">
        <f>VLOOKUP(Tbl_Baseline_23_24_Adj[[#This Row],[Agy Code]],TblAgencies[],10,FALSE)</f>
        <v>Department of Fire Programs</v>
      </c>
      <c r="G96" s="57">
        <f>VLOOKUP(Tbl_Baseline_23_24_Adj[[#This Row],[Agy Code]],TblAgencies[],13,FALSE)</f>
        <v>164000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9">
        <f>VLOOKUP(Tbl_Baseline_23_24_Adj[[#This Row],[Agy Code]],TblAgencies[],4,FALSE)</f>
        <v>12</v>
      </c>
      <c r="C97" s="59">
        <f>VLOOKUP(Tbl_Baseline_23_24_Adj[[#This Row],[Agy Code]],TblAgencies[],2,FALSE)</f>
        <v>6</v>
      </c>
      <c r="D97" s="59">
        <f t="shared" si="0"/>
        <v>960</v>
      </c>
      <c r="E97" s="57" t="str">
        <f>VLOOKUP(Tbl_Baseline_23_24_Adj[[#This Row],[Agy Code]],TblAgencies[],9,FALSE)</f>
        <v>960: Department of Fire Programs</v>
      </c>
      <c r="F97" s="59" t="str">
        <f>VLOOKUP(Tbl_Baseline_23_24_Adj[[#This Row],[Agy Code]],TblAgencies[],10,FALSE)</f>
        <v>Department of Fire Programs</v>
      </c>
      <c r="G97" s="59">
        <f>VLOOKUP(Tbl_Baseline_23_24_Adj[[#This Row],[Agy Code]],TblAgencies[],13,FALSE)</f>
        <v>164000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9">
        <f>VLOOKUP(Tbl_Baseline_23_24_Adj[[#This Row],[Agy Code]],TblAgencies[],4,FALSE)</f>
        <v>12</v>
      </c>
      <c r="C98" s="59">
        <f>VLOOKUP(Tbl_Baseline_23_24_Adj[[#This Row],[Agy Code]],TblAgencies[],2,FALSE)</f>
        <v>6</v>
      </c>
      <c r="D98" s="59">
        <f t="shared" si="0"/>
        <v>960</v>
      </c>
      <c r="E98" s="57" t="str">
        <f>VLOOKUP(Tbl_Baseline_23_24_Adj[[#This Row],[Agy Code]],TblAgencies[],9,FALSE)</f>
        <v>960: Department of Fire Programs</v>
      </c>
      <c r="F98" s="59" t="str">
        <f>VLOOKUP(Tbl_Baseline_23_24_Adj[[#This Row],[Agy Code]],TblAgencies[],10,FALSE)</f>
        <v>Department of Fire Programs</v>
      </c>
      <c r="G98" s="59">
        <f>VLOOKUP(Tbl_Baseline_23_24_Adj[[#This Row],[Agy Code]],TblAgencies[],13,FALSE)</f>
        <v>164000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9">
        <f>VLOOKUP(Tbl_Baseline_23_24_Adj[[#This Row],[Agy Code]],TblAgencies[],4,FALSE)</f>
        <v>12</v>
      </c>
      <c r="C99" s="59">
        <f>VLOOKUP(Tbl_Baseline_23_24_Adj[[#This Row],[Agy Code]],TblAgencies[],2,FALSE)</f>
        <v>6</v>
      </c>
      <c r="D99" s="59">
        <f t="shared" si="0"/>
        <v>960</v>
      </c>
      <c r="E99" s="57" t="str">
        <f>VLOOKUP(Tbl_Baseline_23_24_Adj[[#This Row],[Agy Code]],TblAgencies[],9,FALSE)</f>
        <v>960: Department of Fire Programs</v>
      </c>
      <c r="F99" s="59" t="str">
        <f>VLOOKUP(Tbl_Baseline_23_24_Adj[[#This Row],[Agy Code]],TblAgencies[],10,FALSE)</f>
        <v>Department of Fire Programs</v>
      </c>
      <c r="G99" s="59">
        <f>VLOOKUP(Tbl_Baseline_23_24_Adj[[#This Row],[Agy Code]],TblAgencies[],13,FALSE)</f>
        <v>164000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12</v>
      </c>
      <c r="C100" s="57">
        <f>VLOOKUP(Tbl_Baseline_23_24_Adj[[#This Row],[Agy Code]],TblAgencies[],2,FALSE)</f>
        <v>6</v>
      </c>
      <c r="D100" s="57">
        <f t="shared" ref="D100:D120" si="4">SelectAgyCode</f>
        <v>960</v>
      </c>
      <c r="E100" s="57" t="str">
        <f>VLOOKUP(Tbl_Baseline_23_24_Adj[[#This Row],[Agy Code]],TblAgencies[],9,FALSE)</f>
        <v>960: Department of Fire Programs</v>
      </c>
      <c r="F100" s="57" t="str">
        <f>VLOOKUP(Tbl_Baseline_23_24_Adj[[#This Row],[Agy Code]],TblAgencies[],10,FALSE)</f>
        <v>Department of Fire Programs</v>
      </c>
      <c r="G100" s="57">
        <f>VLOOKUP(Tbl_Baseline_23_24_Adj[[#This Row],[Agy Code]],TblAgencies[],13,FALSE)</f>
        <v>164000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12</v>
      </c>
      <c r="C101" s="57">
        <f>VLOOKUP(Tbl_Baseline_23_24_Adj[[#This Row],[Agy Code]],TblAgencies[],2,FALSE)</f>
        <v>6</v>
      </c>
      <c r="D101" s="57">
        <f t="shared" si="4"/>
        <v>960</v>
      </c>
      <c r="E101" s="57" t="str">
        <f>VLOOKUP(Tbl_Baseline_23_24_Adj[[#This Row],[Agy Code]],TblAgencies[],9,FALSE)</f>
        <v>960: Department of Fire Programs</v>
      </c>
      <c r="F101" s="57" t="str">
        <f>VLOOKUP(Tbl_Baseline_23_24_Adj[[#This Row],[Agy Code]],TblAgencies[],10,FALSE)</f>
        <v>Department of Fire Programs</v>
      </c>
      <c r="G101" s="57">
        <f>VLOOKUP(Tbl_Baseline_23_24_Adj[[#This Row],[Agy Code]],TblAgencies[],13,FALSE)</f>
        <v>164000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12</v>
      </c>
      <c r="C102" s="57">
        <f>VLOOKUP(Tbl_Baseline_23_24_Adj[[#This Row],[Agy Code]],TblAgencies[],2,FALSE)</f>
        <v>6</v>
      </c>
      <c r="D102" s="57">
        <f t="shared" si="4"/>
        <v>960</v>
      </c>
      <c r="E102" s="57" t="str">
        <f>VLOOKUP(Tbl_Baseline_23_24_Adj[[#This Row],[Agy Code]],TblAgencies[],9,FALSE)</f>
        <v>960: Department of Fire Programs</v>
      </c>
      <c r="F102" s="57" t="str">
        <f>VLOOKUP(Tbl_Baseline_23_24_Adj[[#This Row],[Agy Code]],TblAgencies[],10,FALSE)</f>
        <v>Department of Fire Programs</v>
      </c>
      <c r="G102" s="57">
        <f>VLOOKUP(Tbl_Baseline_23_24_Adj[[#This Row],[Agy Code]],TblAgencies[],13,FALSE)</f>
        <v>164000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12</v>
      </c>
      <c r="C103" s="57">
        <f>VLOOKUP(Tbl_Baseline_23_24_Adj[[#This Row],[Agy Code]],TblAgencies[],2,FALSE)</f>
        <v>6</v>
      </c>
      <c r="D103" s="57">
        <f t="shared" si="4"/>
        <v>960</v>
      </c>
      <c r="E103" s="57" t="str">
        <f>VLOOKUP(Tbl_Baseline_23_24_Adj[[#This Row],[Agy Code]],TblAgencies[],9,FALSE)</f>
        <v>960: Department of Fire Programs</v>
      </c>
      <c r="F103" s="57" t="str">
        <f>VLOOKUP(Tbl_Baseline_23_24_Adj[[#This Row],[Agy Code]],TblAgencies[],10,FALSE)</f>
        <v>Department of Fire Programs</v>
      </c>
      <c r="G103" s="57">
        <f>VLOOKUP(Tbl_Baseline_23_24_Adj[[#This Row],[Agy Code]],TblAgencies[],13,FALSE)</f>
        <v>164000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12</v>
      </c>
      <c r="C104" s="57">
        <f>VLOOKUP(Tbl_Baseline_23_24_Adj[[#This Row],[Agy Code]],TblAgencies[],2,FALSE)</f>
        <v>6</v>
      </c>
      <c r="D104" s="57">
        <f t="shared" si="4"/>
        <v>960</v>
      </c>
      <c r="E104" s="57" t="str">
        <f>VLOOKUP(Tbl_Baseline_23_24_Adj[[#This Row],[Agy Code]],TblAgencies[],9,FALSE)</f>
        <v>960: Department of Fire Programs</v>
      </c>
      <c r="F104" s="57" t="str">
        <f>VLOOKUP(Tbl_Baseline_23_24_Adj[[#This Row],[Agy Code]],TblAgencies[],10,FALSE)</f>
        <v>Department of Fire Programs</v>
      </c>
      <c r="G104" s="57">
        <f>VLOOKUP(Tbl_Baseline_23_24_Adj[[#This Row],[Agy Code]],TblAgencies[],13,FALSE)</f>
        <v>164000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12</v>
      </c>
      <c r="C105" s="57">
        <f>VLOOKUP(Tbl_Baseline_23_24_Adj[[#This Row],[Agy Code]],TblAgencies[],2,FALSE)</f>
        <v>6</v>
      </c>
      <c r="D105" s="57">
        <f t="shared" si="4"/>
        <v>960</v>
      </c>
      <c r="E105" s="57" t="str">
        <f>VLOOKUP(Tbl_Baseline_23_24_Adj[[#This Row],[Agy Code]],TblAgencies[],9,FALSE)</f>
        <v>960: Department of Fire Programs</v>
      </c>
      <c r="F105" s="57" t="str">
        <f>VLOOKUP(Tbl_Baseline_23_24_Adj[[#This Row],[Agy Code]],TblAgencies[],10,FALSE)</f>
        <v>Department of Fire Programs</v>
      </c>
      <c r="G105" s="57">
        <f>VLOOKUP(Tbl_Baseline_23_24_Adj[[#This Row],[Agy Code]],TblAgencies[],13,FALSE)</f>
        <v>164000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12</v>
      </c>
      <c r="C106" s="57">
        <f>VLOOKUP(Tbl_Baseline_23_24_Adj[[#This Row],[Agy Code]],TblAgencies[],2,FALSE)</f>
        <v>6</v>
      </c>
      <c r="D106" s="57">
        <f t="shared" si="4"/>
        <v>960</v>
      </c>
      <c r="E106" s="57" t="str">
        <f>VLOOKUP(Tbl_Baseline_23_24_Adj[[#This Row],[Agy Code]],TblAgencies[],9,FALSE)</f>
        <v>960: Department of Fire Programs</v>
      </c>
      <c r="F106" s="57" t="str">
        <f>VLOOKUP(Tbl_Baseline_23_24_Adj[[#This Row],[Agy Code]],TblAgencies[],10,FALSE)</f>
        <v>Department of Fire Programs</v>
      </c>
      <c r="G106" s="57">
        <f>VLOOKUP(Tbl_Baseline_23_24_Adj[[#This Row],[Agy Code]],TblAgencies[],13,FALSE)</f>
        <v>164000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12</v>
      </c>
      <c r="C107" s="57">
        <f>VLOOKUP(Tbl_Baseline_23_24_Adj[[#This Row],[Agy Code]],TblAgencies[],2,FALSE)</f>
        <v>6</v>
      </c>
      <c r="D107" s="57">
        <f t="shared" si="4"/>
        <v>960</v>
      </c>
      <c r="E107" s="57" t="str">
        <f>VLOOKUP(Tbl_Baseline_23_24_Adj[[#This Row],[Agy Code]],TblAgencies[],9,FALSE)</f>
        <v>960: Department of Fire Programs</v>
      </c>
      <c r="F107" s="57" t="str">
        <f>VLOOKUP(Tbl_Baseline_23_24_Adj[[#This Row],[Agy Code]],TblAgencies[],10,FALSE)</f>
        <v>Department of Fire Programs</v>
      </c>
      <c r="G107" s="57">
        <f>VLOOKUP(Tbl_Baseline_23_24_Adj[[#This Row],[Agy Code]],TblAgencies[],13,FALSE)</f>
        <v>164000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12</v>
      </c>
      <c r="C108" s="57">
        <f>VLOOKUP(Tbl_Baseline_23_24_Adj[[#This Row],[Agy Code]],TblAgencies[],2,FALSE)</f>
        <v>6</v>
      </c>
      <c r="D108" s="57">
        <f t="shared" si="4"/>
        <v>960</v>
      </c>
      <c r="E108" s="57" t="str">
        <f>VLOOKUP(Tbl_Baseline_23_24_Adj[[#This Row],[Agy Code]],TblAgencies[],9,FALSE)</f>
        <v>960: Department of Fire Programs</v>
      </c>
      <c r="F108" s="57" t="str">
        <f>VLOOKUP(Tbl_Baseline_23_24_Adj[[#This Row],[Agy Code]],TblAgencies[],10,FALSE)</f>
        <v>Department of Fire Programs</v>
      </c>
      <c r="G108" s="57">
        <f>VLOOKUP(Tbl_Baseline_23_24_Adj[[#This Row],[Agy Code]],TblAgencies[],13,FALSE)</f>
        <v>164000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12</v>
      </c>
      <c r="C109" s="57">
        <f>VLOOKUP(Tbl_Baseline_23_24_Adj[[#This Row],[Agy Code]],TblAgencies[],2,FALSE)</f>
        <v>6</v>
      </c>
      <c r="D109" s="57">
        <f t="shared" si="4"/>
        <v>960</v>
      </c>
      <c r="E109" s="57" t="str">
        <f>VLOOKUP(Tbl_Baseline_23_24_Adj[[#This Row],[Agy Code]],TblAgencies[],9,FALSE)</f>
        <v>960: Department of Fire Programs</v>
      </c>
      <c r="F109" s="57" t="str">
        <f>VLOOKUP(Tbl_Baseline_23_24_Adj[[#This Row],[Agy Code]],TblAgencies[],10,FALSE)</f>
        <v>Department of Fire Programs</v>
      </c>
      <c r="G109" s="57">
        <f>VLOOKUP(Tbl_Baseline_23_24_Adj[[#This Row],[Agy Code]],TblAgencies[],13,FALSE)</f>
        <v>164000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12</v>
      </c>
      <c r="C110" s="57">
        <f>VLOOKUP(Tbl_Baseline_23_24_Adj[[#This Row],[Agy Code]],TblAgencies[],2,FALSE)</f>
        <v>6</v>
      </c>
      <c r="D110" s="57">
        <f t="shared" si="4"/>
        <v>960</v>
      </c>
      <c r="E110" s="57" t="str">
        <f>VLOOKUP(Tbl_Baseline_23_24_Adj[[#This Row],[Agy Code]],TblAgencies[],9,FALSE)</f>
        <v>960: Department of Fire Programs</v>
      </c>
      <c r="F110" s="57" t="str">
        <f>VLOOKUP(Tbl_Baseline_23_24_Adj[[#This Row],[Agy Code]],TblAgencies[],10,FALSE)</f>
        <v>Department of Fire Programs</v>
      </c>
      <c r="G110" s="57">
        <f>VLOOKUP(Tbl_Baseline_23_24_Adj[[#This Row],[Agy Code]],TblAgencies[],13,FALSE)</f>
        <v>164000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12</v>
      </c>
      <c r="C111" s="57">
        <f>VLOOKUP(Tbl_Baseline_23_24_Adj[[#This Row],[Agy Code]],TblAgencies[],2,FALSE)</f>
        <v>6</v>
      </c>
      <c r="D111" s="57">
        <f t="shared" si="4"/>
        <v>960</v>
      </c>
      <c r="E111" s="57" t="str">
        <f>VLOOKUP(Tbl_Baseline_23_24_Adj[[#This Row],[Agy Code]],TblAgencies[],9,FALSE)</f>
        <v>960: Department of Fire Programs</v>
      </c>
      <c r="F111" s="57" t="str">
        <f>VLOOKUP(Tbl_Baseline_23_24_Adj[[#This Row],[Agy Code]],TblAgencies[],10,FALSE)</f>
        <v>Department of Fire Programs</v>
      </c>
      <c r="G111" s="57">
        <f>VLOOKUP(Tbl_Baseline_23_24_Adj[[#This Row],[Agy Code]],TblAgencies[],13,FALSE)</f>
        <v>164000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12</v>
      </c>
      <c r="C112" s="57">
        <f>VLOOKUP(Tbl_Baseline_23_24_Adj[[#This Row],[Agy Code]],TblAgencies[],2,FALSE)</f>
        <v>6</v>
      </c>
      <c r="D112" s="57">
        <f t="shared" si="4"/>
        <v>960</v>
      </c>
      <c r="E112" s="57" t="str">
        <f>VLOOKUP(Tbl_Baseline_23_24_Adj[[#This Row],[Agy Code]],TblAgencies[],9,FALSE)</f>
        <v>960: Department of Fire Programs</v>
      </c>
      <c r="F112" s="57" t="str">
        <f>VLOOKUP(Tbl_Baseline_23_24_Adj[[#This Row],[Agy Code]],TblAgencies[],10,FALSE)</f>
        <v>Department of Fire Programs</v>
      </c>
      <c r="G112" s="57">
        <f>VLOOKUP(Tbl_Baseline_23_24_Adj[[#This Row],[Agy Code]],TblAgencies[],13,FALSE)</f>
        <v>164000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12</v>
      </c>
      <c r="C113" s="57">
        <f>VLOOKUP(Tbl_Baseline_23_24_Adj[[#This Row],[Agy Code]],TblAgencies[],2,FALSE)</f>
        <v>6</v>
      </c>
      <c r="D113" s="57">
        <f t="shared" si="4"/>
        <v>960</v>
      </c>
      <c r="E113" s="57" t="str">
        <f>VLOOKUP(Tbl_Baseline_23_24_Adj[[#This Row],[Agy Code]],TblAgencies[],9,FALSE)</f>
        <v>960: Department of Fire Programs</v>
      </c>
      <c r="F113" s="57" t="str">
        <f>VLOOKUP(Tbl_Baseline_23_24_Adj[[#This Row],[Agy Code]],TblAgencies[],10,FALSE)</f>
        <v>Department of Fire Programs</v>
      </c>
      <c r="G113" s="57">
        <f>VLOOKUP(Tbl_Baseline_23_24_Adj[[#This Row],[Agy Code]],TblAgencies[],13,FALSE)</f>
        <v>164000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12</v>
      </c>
      <c r="C114" s="57">
        <f>VLOOKUP(Tbl_Baseline_23_24_Adj[[#This Row],[Agy Code]],TblAgencies[],2,FALSE)</f>
        <v>6</v>
      </c>
      <c r="D114" s="57">
        <f t="shared" si="4"/>
        <v>960</v>
      </c>
      <c r="E114" s="57" t="str">
        <f>VLOOKUP(Tbl_Baseline_23_24_Adj[[#This Row],[Agy Code]],TblAgencies[],9,FALSE)</f>
        <v>960: Department of Fire Programs</v>
      </c>
      <c r="F114" s="57" t="str">
        <f>VLOOKUP(Tbl_Baseline_23_24_Adj[[#This Row],[Agy Code]],TblAgencies[],10,FALSE)</f>
        <v>Department of Fire Programs</v>
      </c>
      <c r="G114" s="57">
        <f>VLOOKUP(Tbl_Baseline_23_24_Adj[[#This Row],[Agy Code]],TblAgencies[],13,FALSE)</f>
        <v>164000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12</v>
      </c>
      <c r="C115" s="57">
        <f>VLOOKUP(Tbl_Baseline_23_24_Adj[[#This Row],[Agy Code]],TblAgencies[],2,FALSE)</f>
        <v>6</v>
      </c>
      <c r="D115" s="57">
        <f t="shared" si="4"/>
        <v>960</v>
      </c>
      <c r="E115" s="57" t="str">
        <f>VLOOKUP(Tbl_Baseline_23_24_Adj[[#This Row],[Agy Code]],TblAgencies[],9,FALSE)</f>
        <v>960: Department of Fire Programs</v>
      </c>
      <c r="F115" s="57" t="str">
        <f>VLOOKUP(Tbl_Baseline_23_24_Adj[[#This Row],[Agy Code]],TblAgencies[],10,FALSE)</f>
        <v>Department of Fire Programs</v>
      </c>
      <c r="G115" s="57">
        <f>VLOOKUP(Tbl_Baseline_23_24_Adj[[#This Row],[Agy Code]],TblAgencies[],13,FALSE)</f>
        <v>164000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12</v>
      </c>
      <c r="C116" s="57">
        <f>VLOOKUP(Tbl_Baseline_23_24_Adj[[#This Row],[Agy Code]],TblAgencies[],2,FALSE)</f>
        <v>6</v>
      </c>
      <c r="D116" s="57">
        <f t="shared" si="4"/>
        <v>960</v>
      </c>
      <c r="E116" s="57" t="str">
        <f>VLOOKUP(Tbl_Baseline_23_24_Adj[[#This Row],[Agy Code]],TblAgencies[],9,FALSE)</f>
        <v>960: Department of Fire Programs</v>
      </c>
      <c r="F116" s="57" t="str">
        <f>VLOOKUP(Tbl_Baseline_23_24_Adj[[#This Row],[Agy Code]],TblAgencies[],10,FALSE)</f>
        <v>Department of Fire Programs</v>
      </c>
      <c r="G116" s="57">
        <f>VLOOKUP(Tbl_Baseline_23_24_Adj[[#This Row],[Agy Code]],TblAgencies[],13,FALSE)</f>
        <v>164000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12</v>
      </c>
      <c r="C117" s="57">
        <f>VLOOKUP(Tbl_Baseline_23_24_Adj[[#This Row],[Agy Code]],TblAgencies[],2,FALSE)</f>
        <v>6</v>
      </c>
      <c r="D117" s="57">
        <f t="shared" si="4"/>
        <v>960</v>
      </c>
      <c r="E117" s="57" t="str">
        <f>VLOOKUP(Tbl_Baseline_23_24_Adj[[#This Row],[Agy Code]],TblAgencies[],9,FALSE)</f>
        <v>960: Department of Fire Programs</v>
      </c>
      <c r="F117" s="57" t="str">
        <f>VLOOKUP(Tbl_Baseline_23_24_Adj[[#This Row],[Agy Code]],TblAgencies[],10,FALSE)</f>
        <v>Department of Fire Programs</v>
      </c>
      <c r="G117" s="57">
        <f>VLOOKUP(Tbl_Baseline_23_24_Adj[[#This Row],[Agy Code]],TblAgencies[],13,FALSE)</f>
        <v>164000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12</v>
      </c>
      <c r="C118" s="57">
        <f>VLOOKUP(Tbl_Baseline_23_24_Adj[[#This Row],[Agy Code]],TblAgencies[],2,FALSE)</f>
        <v>6</v>
      </c>
      <c r="D118" s="57">
        <f t="shared" si="4"/>
        <v>960</v>
      </c>
      <c r="E118" s="57" t="str">
        <f>VLOOKUP(Tbl_Baseline_23_24_Adj[[#This Row],[Agy Code]],TblAgencies[],9,FALSE)</f>
        <v>960: Department of Fire Programs</v>
      </c>
      <c r="F118" s="57" t="str">
        <f>VLOOKUP(Tbl_Baseline_23_24_Adj[[#This Row],[Agy Code]],TblAgencies[],10,FALSE)</f>
        <v>Department of Fire Programs</v>
      </c>
      <c r="G118" s="57">
        <f>VLOOKUP(Tbl_Baseline_23_24_Adj[[#This Row],[Agy Code]],TblAgencies[],13,FALSE)</f>
        <v>164000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12</v>
      </c>
      <c r="C119" s="57">
        <f>VLOOKUP(Tbl_Baseline_23_24_Adj[[#This Row],[Agy Code]],TblAgencies[],2,FALSE)</f>
        <v>6</v>
      </c>
      <c r="D119" s="57">
        <f t="shared" si="4"/>
        <v>960</v>
      </c>
      <c r="E119" s="57" t="str">
        <f>VLOOKUP(Tbl_Baseline_23_24_Adj[[#This Row],[Agy Code]],TblAgencies[],9,FALSE)</f>
        <v>960: Department of Fire Programs</v>
      </c>
      <c r="F119" s="57" t="str">
        <f>VLOOKUP(Tbl_Baseline_23_24_Adj[[#This Row],[Agy Code]],TblAgencies[],10,FALSE)</f>
        <v>Department of Fire Programs</v>
      </c>
      <c r="G119" s="57">
        <f>VLOOKUP(Tbl_Baseline_23_24_Adj[[#This Row],[Agy Code]],TblAgencies[],13,FALSE)</f>
        <v>164000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12</v>
      </c>
      <c r="C120" s="57">
        <f>VLOOKUP(Tbl_Baseline_23_24_Adj[[#This Row],[Agy Code]],TblAgencies[],2,FALSE)</f>
        <v>6</v>
      </c>
      <c r="D120" s="57">
        <f t="shared" si="4"/>
        <v>960</v>
      </c>
      <c r="E120" s="57" t="str">
        <f>VLOOKUP(Tbl_Baseline_23_24_Adj[[#This Row],[Agy Code]],TblAgencies[],9,FALSE)</f>
        <v>960: Department of Fire Programs</v>
      </c>
      <c r="F120" s="57" t="str">
        <f>VLOOKUP(Tbl_Baseline_23_24_Adj[[#This Row],[Agy Code]],TblAgencies[],10,FALSE)</f>
        <v>Department of Fire Programs</v>
      </c>
      <c r="G120" s="57">
        <f>VLOOKUP(Tbl_Baseline_23_24_Adj[[#This Row],[Agy Code]],TblAgencies[],13,FALSE)</f>
        <v>164000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12</v>
      </c>
      <c r="C121" s="59">
        <f>VLOOKUP(Tbl_Baseline_23_24_Adj[[#This Row],[Agy Code]],TblAgencies[],2,FALSE)</f>
        <v>6</v>
      </c>
      <c r="D121" s="59">
        <f t="shared" si="0"/>
        <v>960</v>
      </c>
      <c r="E121" s="57" t="str">
        <f>VLOOKUP(Tbl_Baseline_23_24_Adj[[#This Row],[Agy Code]],TblAgencies[],9,FALSE)</f>
        <v>960: Department of Fire Programs</v>
      </c>
      <c r="F121" s="59" t="str">
        <f>VLOOKUP(Tbl_Baseline_23_24_Adj[[#This Row],[Agy Code]],TblAgencies[],10,FALSE)</f>
        <v>Department of Fire Programs</v>
      </c>
      <c r="G121" s="59">
        <f>VLOOKUP(Tbl_Baseline_23_24_Adj[[#This Row],[Agy Code]],TblAgencies[],13,FALSE)</f>
        <v>164000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12</v>
      </c>
      <c r="C122" s="59">
        <f>VLOOKUP(Tbl_Baseline_23_24_Adj[[#This Row],[Agy Code]],TblAgencies[],2,FALSE)</f>
        <v>6</v>
      </c>
      <c r="D122" s="59">
        <f t="shared" si="0"/>
        <v>960</v>
      </c>
      <c r="E122" s="57" t="str">
        <f>VLOOKUP(Tbl_Baseline_23_24_Adj[[#This Row],[Agy Code]],TblAgencies[],9,FALSE)</f>
        <v>960: Department of Fire Programs</v>
      </c>
      <c r="F122" s="59" t="str">
        <f>VLOOKUP(Tbl_Baseline_23_24_Adj[[#This Row],[Agy Code]],TblAgencies[],10,FALSE)</f>
        <v>Department of Fire Programs</v>
      </c>
      <c r="G122" s="59">
        <f>VLOOKUP(Tbl_Baseline_23_24_Adj[[#This Row],[Agy Code]],TblAgencies[],13,FALSE)</f>
        <v>164000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12</v>
      </c>
      <c r="C123" s="59">
        <f>VLOOKUP(Tbl_Baseline_23_24_Adj[[#This Row],[Agy Code]],TblAgencies[],2,FALSE)</f>
        <v>6</v>
      </c>
      <c r="D123" s="59">
        <f t="shared" si="0"/>
        <v>960</v>
      </c>
      <c r="E123" s="57" t="str">
        <f>VLOOKUP(Tbl_Baseline_23_24_Adj[[#This Row],[Agy Code]],TblAgencies[],9,FALSE)</f>
        <v>960: Department of Fire Programs</v>
      </c>
      <c r="F123" s="59" t="str">
        <f>VLOOKUP(Tbl_Baseline_23_24_Adj[[#This Row],[Agy Code]],TblAgencies[],10,FALSE)</f>
        <v>Department of Fire Programs</v>
      </c>
      <c r="G123" s="59">
        <f>VLOOKUP(Tbl_Baseline_23_24_Adj[[#This Row],[Agy Code]],TblAgencies[],13,FALSE)</f>
        <v>164000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12</v>
      </c>
      <c r="C124" s="59">
        <f>VLOOKUP(Tbl_Baseline_23_24_Adj[[#This Row],[Agy Code]],TblAgencies[],2,FALSE)</f>
        <v>6</v>
      </c>
      <c r="D124" s="59">
        <f t="shared" si="0"/>
        <v>960</v>
      </c>
      <c r="E124" s="57" t="str">
        <f>VLOOKUP(Tbl_Baseline_23_24_Adj[[#This Row],[Agy Code]],TblAgencies[],9,FALSE)</f>
        <v>960: Department of Fire Programs</v>
      </c>
      <c r="F124" s="59" t="str">
        <f>VLOOKUP(Tbl_Baseline_23_24_Adj[[#This Row],[Agy Code]],TblAgencies[],10,FALSE)</f>
        <v>Department of Fire Programs</v>
      </c>
      <c r="G124" s="59">
        <f>VLOOKUP(Tbl_Baseline_23_24_Adj[[#This Row],[Agy Code]],TblAgencies[],13,FALSE)</f>
        <v>164000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12</v>
      </c>
      <c r="C125" s="59">
        <f>VLOOKUP(Tbl_Baseline_23_24_Adj[[#This Row],[Agy Code]],TblAgencies[],2,FALSE)</f>
        <v>6</v>
      </c>
      <c r="D125" s="59">
        <f t="shared" si="0"/>
        <v>960</v>
      </c>
      <c r="E125" s="57" t="str">
        <f>VLOOKUP(Tbl_Baseline_23_24_Adj[[#This Row],[Agy Code]],TblAgencies[],9,FALSE)</f>
        <v>960: Department of Fire Programs</v>
      </c>
      <c r="F125" s="59" t="str">
        <f>VLOOKUP(Tbl_Baseline_23_24_Adj[[#This Row],[Agy Code]],TblAgencies[],10,FALSE)</f>
        <v>Department of Fire Programs</v>
      </c>
      <c r="G125" s="59">
        <f>VLOOKUP(Tbl_Baseline_23_24_Adj[[#This Row],[Agy Code]],TblAgencies[],13,FALSE)</f>
        <v>164000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12</v>
      </c>
      <c r="C126" s="59">
        <f>VLOOKUP(Tbl_Baseline_23_24_Adj[[#This Row],[Agy Code]],TblAgencies[],2,FALSE)</f>
        <v>6</v>
      </c>
      <c r="D126" s="59">
        <f t="shared" si="0"/>
        <v>960</v>
      </c>
      <c r="E126" s="57" t="str">
        <f>VLOOKUP(Tbl_Baseline_23_24_Adj[[#This Row],[Agy Code]],TblAgencies[],9,FALSE)</f>
        <v>960: Department of Fire Programs</v>
      </c>
      <c r="F126" s="59" t="str">
        <f>VLOOKUP(Tbl_Baseline_23_24_Adj[[#This Row],[Agy Code]],TblAgencies[],10,FALSE)</f>
        <v>Department of Fire Programs</v>
      </c>
      <c r="G126" s="59">
        <f>VLOOKUP(Tbl_Baseline_23_24_Adj[[#This Row],[Agy Code]],TblAgencies[],13,FALSE)</f>
        <v>164000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12</v>
      </c>
      <c r="C127" s="57">
        <f>VLOOKUP(Tbl_Baseline_23_24_Adj[[#This Row],[Agy Code]],TblAgencies[],2,FALSE)</f>
        <v>6</v>
      </c>
      <c r="D127" s="57">
        <f>SelectAgyCode</f>
        <v>960</v>
      </c>
      <c r="E127" s="57" t="str">
        <f>VLOOKUP(Tbl_Baseline_23_24_Adj[[#This Row],[Agy Code]],TblAgencies[],9,FALSE)</f>
        <v>960: Department of Fire Programs</v>
      </c>
      <c r="F127" s="57" t="str">
        <f>VLOOKUP(Tbl_Baseline_23_24_Adj[[#This Row],[Agy Code]],TblAgencies[],10,FALSE)</f>
        <v>Department of Fire Programs</v>
      </c>
      <c r="G127" s="57">
        <f>VLOOKUP(Tbl_Baseline_23_24_Adj[[#This Row],[Agy Code]],TblAgencies[],13,FALSE)</f>
        <v>164000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12</v>
      </c>
      <c r="C128" s="57">
        <f>VLOOKUP(Tbl_Baseline_23_24_Adj[[#This Row],[Agy Code]],TblAgencies[],2,FALSE)</f>
        <v>6</v>
      </c>
      <c r="D128" s="57">
        <f>SelectAgyCode</f>
        <v>960</v>
      </c>
      <c r="E128" s="57" t="str">
        <f>VLOOKUP(Tbl_Baseline_23_24_Adj[[#This Row],[Agy Code]],TblAgencies[],9,FALSE)</f>
        <v>960: Department of Fire Programs</v>
      </c>
      <c r="F128" s="57" t="str">
        <f>VLOOKUP(Tbl_Baseline_23_24_Adj[[#This Row],[Agy Code]],TblAgencies[],10,FALSE)</f>
        <v>Department of Fire Programs</v>
      </c>
      <c r="G128" s="57">
        <f>VLOOKUP(Tbl_Baseline_23_24_Adj[[#This Row],[Agy Code]],TblAgencies[],13,FALSE)</f>
        <v>164000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12</v>
      </c>
      <c r="C129" s="57">
        <f>VLOOKUP(Tbl_Baseline_23_24_Adj[[#This Row],[Agy Code]],TblAgencies[],2,FALSE)</f>
        <v>6</v>
      </c>
      <c r="D129" s="57">
        <f>SelectAgyCode</f>
        <v>960</v>
      </c>
      <c r="E129" s="57" t="str">
        <f>VLOOKUP(Tbl_Baseline_23_24_Adj[[#This Row],[Agy Code]],TblAgencies[],9,FALSE)</f>
        <v>960: Department of Fire Programs</v>
      </c>
      <c r="F129" s="57" t="str">
        <f>VLOOKUP(Tbl_Baseline_23_24_Adj[[#This Row],[Agy Code]],TblAgencies[],10,FALSE)</f>
        <v>Department of Fire Programs</v>
      </c>
      <c r="G129" s="57">
        <f>VLOOKUP(Tbl_Baseline_23_24_Adj[[#This Row],[Agy Code]],TblAgencies[],13,FALSE)</f>
        <v>164000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12</v>
      </c>
      <c r="C130" s="59">
        <f>VLOOKUP(Tbl_Baseline_23_24_Adj[[#This Row],[Agy Code]],TblAgencies[],2,FALSE)</f>
        <v>6</v>
      </c>
      <c r="D130" s="59">
        <f t="shared" si="0"/>
        <v>960</v>
      </c>
      <c r="E130" s="57" t="str">
        <f>VLOOKUP(Tbl_Baseline_23_24_Adj[[#This Row],[Agy Code]],TblAgencies[],9,FALSE)</f>
        <v>960: Department of Fire Programs</v>
      </c>
      <c r="F130" s="59" t="str">
        <f>VLOOKUP(Tbl_Baseline_23_24_Adj[[#This Row],[Agy Code]],TblAgencies[],10,FALSE)</f>
        <v>Department of Fire Programs</v>
      </c>
      <c r="G130" s="59">
        <f>VLOOKUP(Tbl_Baseline_23_24_Adj[[#This Row],[Agy Code]],TblAgencies[],13,FALSE)</f>
        <v>164000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7">
        <f>VLOOKUP(Tbl_Baseline_23_24_Adj[[#This Row],[Agy Code]],TblAgencies[],4,FALSE)</f>
        <v>12</v>
      </c>
      <c r="C131" s="57">
        <f>VLOOKUP(Tbl_Baseline_23_24_Adj[[#This Row],[Agy Code]],TblAgencies[],2,FALSE)</f>
        <v>6</v>
      </c>
      <c r="D131" s="57">
        <f t="shared" si="0"/>
        <v>960</v>
      </c>
      <c r="E131" s="57" t="str">
        <f>VLOOKUP(Tbl_Baseline_23_24_Adj[[#This Row],[Agy Code]],TblAgencies[],9,FALSE)</f>
        <v>960: Department of Fire Programs</v>
      </c>
      <c r="F131" s="57" t="str">
        <f>VLOOKUP(Tbl_Baseline_23_24_Adj[[#This Row],[Agy Code]],TblAgencies[],10,FALSE)</f>
        <v>Department of Fire Programs</v>
      </c>
      <c r="G131" s="57">
        <f>VLOOKUP(Tbl_Baseline_23_24_Adj[[#This Row],[Agy Code]],TblAgencies[],13,FALSE)</f>
        <v>164000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12</v>
      </c>
      <c r="C132" s="59">
        <f>VLOOKUP(Tbl_Baseline_23_24_Adj[[#This Row],[Agy Code]],TblAgencies[],2,FALSE)</f>
        <v>6</v>
      </c>
      <c r="D132" s="59">
        <f t="shared" si="0"/>
        <v>960</v>
      </c>
      <c r="E132" s="57" t="str">
        <f>VLOOKUP(Tbl_Baseline_23_24_Adj[[#This Row],[Agy Code]],TblAgencies[],9,FALSE)</f>
        <v>960: Department of Fire Programs</v>
      </c>
      <c r="F132" s="59" t="str">
        <f>VLOOKUP(Tbl_Baseline_23_24_Adj[[#This Row],[Agy Code]],TblAgencies[],10,FALSE)</f>
        <v>Department of Fire Programs</v>
      </c>
      <c r="G132" s="59">
        <f>VLOOKUP(Tbl_Baseline_23_24_Adj[[#This Row],[Agy Code]],TblAgencies[],13,FALSE)</f>
        <v>164000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12</v>
      </c>
      <c r="C133" s="59">
        <f>VLOOKUP(Tbl_Baseline_23_24_Adj[[#This Row],[Agy Code]],TblAgencies[],2,FALSE)</f>
        <v>6</v>
      </c>
      <c r="D133" s="59">
        <f t="shared" si="0"/>
        <v>960</v>
      </c>
      <c r="E133" s="57" t="str">
        <f>VLOOKUP(Tbl_Baseline_23_24_Adj[[#This Row],[Agy Code]],TblAgencies[],9,FALSE)</f>
        <v>960: Department of Fire Programs</v>
      </c>
      <c r="F133" s="59" t="str">
        <f>VLOOKUP(Tbl_Baseline_23_24_Adj[[#This Row],[Agy Code]],TblAgencies[],10,FALSE)</f>
        <v>Department of Fire Programs</v>
      </c>
      <c r="G133" s="59">
        <f>VLOOKUP(Tbl_Baseline_23_24_Adj[[#This Row],[Agy Code]],TblAgencies[],13,FALSE)</f>
        <v>164000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12</v>
      </c>
      <c r="C134" s="59">
        <f>VLOOKUP(Tbl_Baseline_23_24_Adj[[#This Row],[Agy Code]],TblAgencies[],2,FALSE)</f>
        <v>6</v>
      </c>
      <c r="D134" s="59">
        <f t="shared" si="0"/>
        <v>960</v>
      </c>
      <c r="E134" s="57" t="str">
        <f>VLOOKUP(Tbl_Baseline_23_24_Adj[[#This Row],[Agy Code]],TblAgencies[],9,FALSE)</f>
        <v>960: Department of Fire Programs</v>
      </c>
      <c r="F134" s="59" t="str">
        <f>VLOOKUP(Tbl_Baseline_23_24_Adj[[#This Row],[Agy Code]],TblAgencies[],10,FALSE)</f>
        <v>Department of Fire Programs</v>
      </c>
      <c r="G134" s="59">
        <f>VLOOKUP(Tbl_Baseline_23_24_Adj[[#This Row],[Agy Code]],TblAgencies[],13,FALSE)</f>
        <v>164000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12</v>
      </c>
      <c r="C135" s="59">
        <f>VLOOKUP(Tbl_Baseline_23_24_Adj[[#This Row],[Agy Code]],TblAgencies[],2,FALSE)</f>
        <v>6</v>
      </c>
      <c r="D135" s="59">
        <f t="shared" si="0"/>
        <v>960</v>
      </c>
      <c r="E135" s="57" t="str">
        <f>VLOOKUP(Tbl_Baseline_23_24_Adj[[#This Row],[Agy Code]],TblAgencies[],9,FALSE)</f>
        <v>960: Department of Fire Programs</v>
      </c>
      <c r="F135" s="59" t="str">
        <f>VLOOKUP(Tbl_Baseline_23_24_Adj[[#This Row],[Agy Code]],TblAgencies[],10,FALSE)</f>
        <v>Department of Fire Programs</v>
      </c>
      <c r="G135" s="59">
        <f>VLOOKUP(Tbl_Baseline_23_24_Adj[[#This Row],[Agy Code]],TblAgencies[],13,FALSE)</f>
        <v>164000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12</v>
      </c>
      <c r="C136" s="59">
        <f>VLOOKUP(Tbl_Baseline_23_24_Adj[[#This Row],[Agy Code]],TblAgencies[],2,FALSE)</f>
        <v>6</v>
      </c>
      <c r="D136" s="59">
        <f t="shared" si="0"/>
        <v>960</v>
      </c>
      <c r="E136" s="57" t="str">
        <f>VLOOKUP(Tbl_Baseline_23_24_Adj[[#This Row],[Agy Code]],TblAgencies[],9,FALSE)</f>
        <v>960: Department of Fire Programs</v>
      </c>
      <c r="F136" s="59" t="str">
        <f>VLOOKUP(Tbl_Baseline_23_24_Adj[[#This Row],[Agy Code]],TblAgencies[],10,FALSE)</f>
        <v>Department of Fire Programs</v>
      </c>
      <c r="G136" s="59">
        <f>VLOOKUP(Tbl_Baseline_23_24_Adj[[#This Row],[Agy Code]],TblAgencies[],13,FALSE)</f>
        <v>164000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9">
        <f>VLOOKUP(Tbl_Baseline_23_24_Adj[[#This Row],[Agy Code]],TblAgencies[],4,FALSE)</f>
        <v>12</v>
      </c>
      <c r="C137" s="59">
        <f>VLOOKUP(Tbl_Baseline_23_24_Adj[[#This Row],[Agy Code]],TblAgencies[],2,FALSE)</f>
        <v>6</v>
      </c>
      <c r="D137" s="59">
        <f t="shared" si="0"/>
        <v>960</v>
      </c>
      <c r="E137" s="57" t="str">
        <f>VLOOKUP(Tbl_Baseline_23_24_Adj[[#This Row],[Agy Code]],TblAgencies[],9,FALSE)</f>
        <v>960: Department of Fire Programs</v>
      </c>
      <c r="F137" s="59" t="str">
        <f>VLOOKUP(Tbl_Baseline_23_24_Adj[[#This Row],[Agy Code]],TblAgencies[],10,FALSE)</f>
        <v>Department of Fire Programs</v>
      </c>
      <c r="G137" s="59">
        <f>VLOOKUP(Tbl_Baseline_23_24_Adj[[#This Row],[Agy Code]],TblAgencies[],13,FALSE)</f>
        <v>164000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35">
      <c r="R138" s="20"/>
      <c r="S138" s="20"/>
    </row>
  </sheetData>
  <sheetProtection sheet="1" formatRows="0" insertRows="0" deleteRows="0" sort="0" autoFilter="0"/>
  <conditionalFormatting sqref="P6:P8 P20 P24:P137">
    <cfRule type="expression" dxfId="196" priority="249">
      <formula>$K6="NO"</formula>
    </cfRule>
  </conditionalFormatting>
  <conditionalFormatting sqref="R6:R8 R20 R24:R137">
    <cfRule type="expression" dxfId="195" priority="244">
      <formula>AND($K6="NO",$R6&lt;&gt;0)</formula>
    </cfRule>
    <cfRule type="expression" dxfId="194" priority="247">
      <formula>AND($N6="Minus",$R6&gt;0)</formula>
    </cfRule>
    <cfRule type="expression" dxfId="193" priority="248">
      <formula>AND($N6="Plus",$R6&lt;0)</formula>
    </cfRule>
  </conditionalFormatting>
  <conditionalFormatting sqref="S6:S8 S20 S24:S137">
    <cfRule type="expression" dxfId="192" priority="243">
      <formula>AND($K6="NO",$S6&lt;&gt;0)</formula>
    </cfRule>
    <cfRule type="expression" dxfId="191" priority="245">
      <formula>AND($N6="Minus",$S6&gt;0)</formula>
    </cfRule>
    <cfRule type="expression" dxfId="190" priority="246">
      <formula>AND($N6="Plus",$S6&lt;0)</formula>
    </cfRule>
  </conditionalFormatting>
  <conditionalFormatting sqref="T6:T8 T20 T24:T137">
    <cfRule type="expression" dxfId="189" priority="230">
      <formula>AND($N6="Plus",$T6&lt;0)</formula>
    </cfRule>
    <cfRule type="expression" dxfId="188" priority="232">
      <formula>AND($N6="Minus",$T6&gt;0)</formula>
    </cfRule>
    <cfRule type="expression" dxfId="187" priority="234">
      <formula>AND($K6="NO",$T6&lt;&gt;0)</formula>
    </cfRule>
    <cfRule type="expression" dxfId="186" priority="239">
      <formula>AND($N6="Minus",$M6="YES",$T6&gt;0,$Q6&lt;&gt;"Efficiencies from Replacing Contractors with Commonwealth Employees")</formula>
    </cfRule>
    <cfRule type="expression" dxfId="185" priority="240">
      <formula>AND($N6="Plus",$M6="YES",$T6&lt;0,$Q6&lt;&gt;"Efficiencies from Replacing Contractors with Commonwealth Employees")</formula>
    </cfRule>
    <cfRule type="expression" dxfId="184" priority="242">
      <formula>AND($M6="NO",$T6&lt;&gt;0)</formula>
    </cfRule>
  </conditionalFormatting>
  <conditionalFormatting sqref="U6:U8 U20 U24:U137">
    <cfRule type="expression" dxfId="183" priority="229">
      <formula>AND($N6="Plus",$U6&lt;0)</formula>
    </cfRule>
    <cfRule type="expression" dxfId="182" priority="231">
      <formula>AND($N6="Minus",$U6&gt;0)</formula>
    </cfRule>
    <cfRule type="expression" dxfId="181" priority="233">
      <formula>AND($K6="NO",$U6&lt;&gt;0)</formula>
    </cfRule>
    <cfRule type="expression" dxfId="180" priority="237">
      <formula>AND($N6="Plus",$M6="YES",$U6&lt;0,$Q6&lt;&gt;"Efficiencies from Replacing Contractors with Commonwealth Employees")</formula>
    </cfRule>
    <cfRule type="expression" dxfId="179" priority="238">
      <formula>AND($N6="Minus",$M6="YES",$U6&gt;0,$Q6&lt;&gt;"Efficiencies from Replacing Contractors with Commonwealth Employees")</formula>
    </cfRule>
    <cfRule type="expression" dxfId="178" priority="241">
      <formula>AND($M6="NO",$U6&lt;&gt;0)</formula>
    </cfRule>
  </conditionalFormatting>
  <conditionalFormatting sqref="P16">
    <cfRule type="expression" dxfId="177" priority="228">
      <formula>$K16="NO"</formula>
    </cfRule>
  </conditionalFormatting>
  <conditionalFormatting sqref="R16">
    <cfRule type="expression" dxfId="176" priority="223">
      <formula>AND($K16="NO",$R16&lt;&gt;0)</formula>
    </cfRule>
    <cfRule type="expression" dxfId="175" priority="226">
      <formula>AND($N16="Minus",$R16&gt;0)</formula>
    </cfRule>
    <cfRule type="expression" dxfId="174" priority="227">
      <formula>AND($N16="Plus",$R16&lt;0)</formula>
    </cfRule>
  </conditionalFormatting>
  <conditionalFormatting sqref="S16">
    <cfRule type="expression" dxfId="173" priority="222">
      <formula>AND($K16="NO",$S16&lt;&gt;0)</formula>
    </cfRule>
    <cfRule type="expression" dxfId="172" priority="224">
      <formula>AND($N16="Minus",$S16&gt;0)</formula>
    </cfRule>
    <cfRule type="expression" dxfId="171" priority="225">
      <formula>AND($N16="Plus",$S16&lt;0)</formula>
    </cfRule>
  </conditionalFormatting>
  <conditionalFormatting sqref="T16">
    <cfRule type="expression" dxfId="170" priority="211">
      <formula>AND($N16="Plus",$T16&lt;0)</formula>
    </cfRule>
    <cfRule type="expression" dxfId="169" priority="213">
      <formula>AND($N16="Minus",$T16&gt;0)</formula>
    </cfRule>
    <cfRule type="expression" dxfId="168" priority="215">
      <formula>AND($K16="NO",$T16&lt;&gt;0)</formula>
    </cfRule>
    <cfRule type="expression" dxfId="167" priority="218">
      <formula>AND($N16="Minus",$M16="YES",$T16&gt;0,$Q16&lt;&gt;"Efficiencies from Replacing Contractors with Commonwealth Employees")</formula>
    </cfRule>
    <cfRule type="expression" dxfId="166" priority="219">
      <formula>AND($N16="Plus",$M16="YES",$T16&lt;0,$Q16&lt;&gt;"Efficiencies from Replacing Contractors with Commonwealth Employees")</formula>
    </cfRule>
    <cfRule type="expression" dxfId="165" priority="221">
      <formula>AND($M16="NO",$T16&lt;&gt;0)</formula>
    </cfRule>
  </conditionalFormatting>
  <conditionalFormatting sqref="U16">
    <cfRule type="expression" dxfId="164" priority="210">
      <formula>AND($N16="Plus",$U16&lt;0)</formula>
    </cfRule>
    <cfRule type="expression" dxfId="163" priority="212">
      <formula>AND($N16="Minus",$U16&gt;0)</formula>
    </cfRule>
    <cfRule type="expression" dxfId="162" priority="214">
      <formula>AND($K16="NO",$U16&lt;&gt;0)</formula>
    </cfRule>
    <cfRule type="expression" dxfId="161" priority="216">
      <formula>AND($N16="Plus",$M16="YES",$U16&lt;0,$Q16&lt;&gt;"Efficiencies from Replacing Contractors with Commonwealth Employees")</formula>
    </cfRule>
    <cfRule type="expression" dxfId="160" priority="217">
      <formula>AND($N16="Minus",$M16="YES",$U16&gt;0,$Q16&lt;&gt;"Efficiencies from Replacing Contractors with Commonwealth Employees")</formula>
    </cfRule>
    <cfRule type="expression" dxfId="159" priority="220">
      <formula>AND($M16="NO",$U16&lt;&gt;0)</formula>
    </cfRule>
  </conditionalFormatting>
  <conditionalFormatting sqref="P19">
    <cfRule type="expression" dxfId="158" priority="209">
      <formula>$K19="NO"</formula>
    </cfRule>
  </conditionalFormatting>
  <conditionalFormatting sqref="R19">
    <cfRule type="expression" dxfId="157" priority="204">
      <formula>AND($K19="NO",$R19&lt;&gt;0)</formula>
    </cfRule>
    <cfRule type="expression" dxfId="156" priority="207">
      <formula>AND($N19="Minus",$R19&gt;0)</formula>
    </cfRule>
    <cfRule type="expression" dxfId="155" priority="208">
      <formula>AND($N19="Plus",$R19&lt;0)</formula>
    </cfRule>
  </conditionalFormatting>
  <conditionalFormatting sqref="S19">
    <cfRule type="expression" dxfId="154" priority="203">
      <formula>AND($K19="NO",$S19&lt;&gt;0)</formula>
    </cfRule>
    <cfRule type="expression" dxfId="153" priority="205">
      <formula>AND($N19="Minus",$S19&gt;0)</formula>
    </cfRule>
    <cfRule type="expression" dxfId="152" priority="206">
      <formula>AND($N19="Plus",$S19&lt;0)</formula>
    </cfRule>
  </conditionalFormatting>
  <conditionalFormatting sqref="T19">
    <cfRule type="expression" dxfId="151" priority="192">
      <formula>AND($N19="Plus",$T19&lt;0)</formula>
    </cfRule>
    <cfRule type="expression" dxfId="150" priority="194">
      <formula>AND($N19="Minus",$T19&gt;0)</formula>
    </cfRule>
    <cfRule type="expression" dxfId="149" priority="196">
      <formula>AND($K19="NO",$T19&lt;&gt;0)</formula>
    </cfRule>
    <cfRule type="expression" dxfId="148" priority="199">
      <formula>AND($N19="Minus",$M19="YES",$T19&gt;0,$Q19&lt;&gt;"Efficiencies from Replacing Contractors with Commonwealth Employees")</formula>
    </cfRule>
    <cfRule type="expression" dxfId="147" priority="200">
      <formula>AND($N19="Plus",$M19="YES",$T19&lt;0,$Q19&lt;&gt;"Efficiencies from Replacing Contractors with Commonwealth Employees")</formula>
    </cfRule>
    <cfRule type="expression" dxfId="146" priority="202">
      <formula>AND($M19="NO",$T19&lt;&gt;0)</formula>
    </cfRule>
  </conditionalFormatting>
  <conditionalFormatting sqref="U19">
    <cfRule type="expression" dxfId="145" priority="191">
      <formula>AND($N19="Plus",$U19&lt;0)</formula>
    </cfRule>
    <cfRule type="expression" dxfId="144" priority="193">
      <formula>AND($N19="Minus",$U19&gt;0)</formula>
    </cfRule>
    <cfRule type="expression" dxfId="143" priority="195">
      <formula>AND($K19="NO",$U19&lt;&gt;0)</formula>
    </cfRule>
    <cfRule type="expression" dxfId="142" priority="197">
      <formula>AND($N19="Plus",$M19="YES",$U19&lt;0,$Q19&lt;&gt;"Efficiencies from Replacing Contractors with Commonwealth Employees")</formula>
    </cfRule>
    <cfRule type="expression" dxfId="141" priority="198">
      <formula>AND($N19="Minus",$M19="YES",$U19&gt;0,$Q19&lt;&gt;"Efficiencies from Replacing Contractors with Commonwealth Employees")</formula>
    </cfRule>
    <cfRule type="expression" dxfId="140" priority="201">
      <formula>AND($M19="NO",$U19&lt;&gt;0)</formula>
    </cfRule>
  </conditionalFormatting>
  <conditionalFormatting sqref="P9">
    <cfRule type="expression" dxfId="139" priority="133">
      <formula>$K10="NO"</formula>
    </cfRule>
  </conditionalFormatting>
  <conditionalFormatting sqref="P10">
    <cfRule type="expression" dxfId="138" priority="114">
      <formula>$K23="NO"</formula>
    </cfRule>
  </conditionalFormatting>
  <conditionalFormatting sqref="P14">
    <cfRule type="expression" dxfId="137" priority="95">
      <formula>$K21="NO"</formula>
    </cfRule>
  </conditionalFormatting>
  <conditionalFormatting sqref="P11">
    <cfRule type="expression" dxfId="136" priority="76">
      <formula>$K22="NO"</formula>
    </cfRule>
  </conditionalFormatting>
  <conditionalFormatting sqref="P15">
    <cfRule type="expression" dxfId="135" priority="57">
      <formula>$K17="NO"</formula>
    </cfRule>
  </conditionalFormatting>
  <conditionalFormatting sqref="P12">
    <cfRule type="expression" dxfId="134" priority="38">
      <formula>$K18="NO"</formula>
    </cfRule>
  </conditionalFormatting>
  <conditionalFormatting sqref="R9">
    <cfRule type="expression" dxfId="133" priority="250">
      <formula>AND($K10="NO",$R9&lt;&gt;0)</formula>
    </cfRule>
    <cfRule type="expression" dxfId="132" priority="251">
      <formula>AND($N10="Minus",$R9&gt;0)</formula>
    </cfRule>
    <cfRule type="expression" dxfId="131" priority="252">
      <formula>AND($N10="Plus",$R9&lt;0)</formula>
    </cfRule>
  </conditionalFormatting>
  <conditionalFormatting sqref="S9">
    <cfRule type="expression" dxfId="130" priority="253">
      <formula>AND($K10="NO",$S9&lt;&gt;0)</formula>
    </cfRule>
    <cfRule type="expression" dxfId="129" priority="254">
      <formula>AND($N10="Minus",$S9&gt;0)</formula>
    </cfRule>
    <cfRule type="expression" dxfId="128" priority="255">
      <formula>AND($N10="Plus",$S9&lt;0)</formula>
    </cfRule>
  </conditionalFormatting>
  <conditionalFormatting sqref="T9">
    <cfRule type="expression" dxfId="127" priority="256">
      <formula>AND($N10="Plus",$T9&lt;0)</formula>
    </cfRule>
    <cfRule type="expression" dxfId="126" priority="257">
      <formula>AND($N10="Minus",$T9&gt;0)</formula>
    </cfRule>
    <cfRule type="expression" dxfId="125" priority="258">
      <formula>AND($K10="NO",$T9&lt;&gt;0)</formula>
    </cfRule>
    <cfRule type="expression" dxfId="124" priority="259">
      <formula>AND($N10="Minus",$M10="YES",$T9&gt;0,$Q9&lt;&gt;"Efficiencies from Replacing Contractors with Commonwealth Employees")</formula>
    </cfRule>
    <cfRule type="expression" dxfId="123" priority="260">
      <formula>AND($N10="Plus",$M10="YES",$T9&lt;0,$Q9&lt;&gt;"Efficiencies from Replacing Contractors with Commonwealth Employees")</formula>
    </cfRule>
    <cfRule type="expression" dxfId="122" priority="261">
      <formula>AND($M10="NO",$T9&lt;&gt;0)</formula>
    </cfRule>
  </conditionalFormatting>
  <conditionalFormatting sqref="U9">
    <cfRule type="expression" dxfId="121" priority="262">
      <formula>AND($N10="Plus",$U9&lt;0)</formula>
    </cfRule>
    <cfRule type="expression" dxfId="120" priority="263">
      <formula>AND($N10="Minus",$U9&gt;0)</formula>
    </cfRule>
    <cfRule type="expression" dxfId="119" priority="264">
      <formula>AND($K10="NO",$U9&lt;&gt;0)</formula>
    </cfRule>
    <cfRule type="expression" dxfId="118" priority="265">
      <formula>AND($N10="Plus",$M10="YES",$U9&lt;0,$Q9&lt;&gt;"Efficiencies from Replacing Contractors with Commonwealth Employees")</formula>
    </cfRule>
    <cfRule type="expression" dxfId="117" priority="266">
      <formula>AND($N10="Minus",$M10="YES",$U9&gt;0,$Q9&lt;&gt;"Efficiencies from Replacing Contractors with Commonwealth Employees")</formula>
    </cfRule>
    <cfRule type="expression" dxfId="116" priority="267">
      <formula>AND($M10="NO",$U9&lt;&gt;0)</formula>
    </cfRule>
  </conditionalFormatting>
  <conditionalFormatting sqref="R10">
    <cfRule type="expression" dxfId="115" priority="268">
      <formula>AND($K23="NO",$R10&lt;&gt;0)</formula>
    </cfRule>
    <cfRule type="expression" dxfId="114" priority="269">
      <formula>AND($N23="Minus",$R10&gt;0)</formula>
    </cfRule>
    <cfRule type="expression" dxfId="113" priority="270">
      <formula>AND($N23="Plus",$R10&lt;0)</formula>
    </cfRule>
  </conditionalFormatting>
  <conditionalFormatting sqref="S10">
    <cfRule type="expression" dxfId="112" priority="271">
      <formula>AND($K23="NO",$S10&lt;&gt;0)</formula>
    </cfRule>
    <cfRule type="expression" dxfId="111" priority="272">
      <formula>AND($N23="Minus",$S10&gt;0)</formula>
    </cfRule>
    <cfRule type="expression" dxfId="110" priority="273">
      <formula>AND($N23="Plus",$S10&lt;0)</formula>
    </cfRule>
  </conditionalFormatting>
  <conditionalFormatting sqref="T10">
    <cfRule type="expression" dxfId="109" priority="274">
      <formula>AND($N23="Plus",$T10&lt;0)</formula>
    </cfRule>
    <cfRule type="expression" dxfId="108" priority="275">
      <formula>AND($N23="Minus",$T10&gt;0)</formula>
    </cfRule>
    <cfRule type="expression" dxfId="107" priority="276">
      <formula>AND($K23="NO",$T10&lt;&gt;0)</formula>
    </cfRule>
    <cfRule type="expression" dxfId="106" priority="277">
      <formula>AND($N23="Minus",$M23="YES",$T10&gt;0,$Q10&lt;&gt;"Efficiencies from Replacing Contractors with Commonwealth Employees")</formula>
    </cfRule>
    <cfRule type="expression" dxfId="105" priority="278">
      <formula>AND($N23="Plus",$M23="YES",$T10&lt;0,$Q10&lt;&gt;"Efficiencies from Replacing Contractors with Commonwealth Employees")</formula>
    </cfRule>
    <cfRule type="expression" dxfId="104" priority="279">
      <formula>AND($M23="NO",$T10&lt;&gt;0)</formula>
    </cfRule>
  </conditionalFormatting>
  <conditionalFormatting sqref="U10">
    <cfRule type="expression" dxfId="103" priority="280">
      <formula>AND($N23="Plus",$U10&lt;0)</formula>
    </cfRule>
    <cfRule type="expression" dxfId="102" priority="281">
      <formula>AND($N23="Minus",$U10&gt;0)</formula>
    </cfRule>
    <cfRule type="expression" dxfId="101" priority="282">
      <formula>AND($K23="NO",$U10&lt;&gt;0)</formula>
    </cfRule>
    <cfRule type="expression" dxfId="100" priority="283">
      <formula>AND($N23="Plus",$M23="YES",$U10&lt;0,$Q10&lt;&gt;"Efficiencies from Replacing Contractors with Commonwealth Employees")</formula>
    </cfRule>
    <cfRule type="expression" dxfId="99" priority="284">
      <formula>AND($N23="Minus",$M23="YES",$U10&gt;0,$Q10&lt;&gt;"Efficiencies from Replacing Contractors with Commonwealth Employees")</formula>
    </cfRule>
    <cfRule type="expression" dxfId="98" priority="285">
      <formula>AND($M23="NO",$U10&lt;&gt;0)</formula>
    </cfRule>
  </conditionalFormatting>
  <conditionalFormatting sqref="R11">
    <cfRule type="expression" dxfId="97" priority="286">
      <formula>AND($K22="NO",$R11&lt;&gt;0)</formula>
    </cfRule>
    <cfRule type="expression" dxfId="96" priority="287">
      <formula>AND($N22="Minus",$R11&gt;0)</formula>
    </cfRule>
    <cfRule type="expression" dxfId="95" priority="288">
      <formula>AND($N22="Plus",$R11&lt;0)</formula>
    </cfRule>
  </conditionalFormatting>
  <conditionalFormatting sqref="S11">
    <cfRule type="expression" dxfId="94" priority="289">
      <formula>AND($K22="NO",$S11&lt;&gt;0)</formula>
    </cfRule>
    <cfRule type="expression" dxfId="93" priority="290">
      <formula>AND($N22="Minus",$S11&gt;0)</formula>
    </cfRule>
    <cfRule type="expression" dxfId="92" priority="291">
      <formula>AND($N22="Plus",$S11&lt;0)</formula>
    </cfRule>
  </conditionalFormatting>
  <conditionalFormatting sqref="T11">
    <cfRule type="expression" dxfId="91" priority="292">
      <formula>AND($N22="Plus",$T11&lt;0)</formula>
    </cfRule>
    <cfRule type="expression" dxfId="90" priority="293">
      <formula>AND($N22="Minus",$T11&gt;0)</formula>
    </cfRule>
    <cfRule type="expression" dxfId="89" priority="294">
      <formula>AND($K22="NO",$T11&lt;&gt;0)</formula>
    </cfRule>
    <cfRule type="expression" dxfId="88" priority="295">
      <formula>AND($N22="Minus",$M22="YES",$T11&gt;0,$Q11&lt;&gt;"Efficiencies from Replacing Contractors with Commonwealth Employees")</formula>
    </cfRule>
    <cfRule type="expression" dxfId="87" priority="296">
      <formula>AND($N22="Plus",$M22="YES",$T11&lt;0,$Q11&lt;&gt;"Efficiencies from Replacing Contractors with Commonwealth Employees")</formula>
    </cfRule>
    <cfRule type="expression" dxfId="86" priority="297">
      <formula>AND($M22="NO",$T11&lt;&gt;0)</formula>
    </cfRule>
  </conditionalFormatting>
  <conditionalFormatting sqref="U11">
    <cfRule type="expression" dxfId="85" priority="298">
      <formula>AND($N22="Plus",$U11&lt;0)</formula>
    </cfRule>
    <cfRule type="expression" dxfId="84" priority="299">
      <formula>AND($N22="Minus",$U11&gt;0)</formula>
    </cfRule>
    <cfRule type="expression" dxfId="83" priority="300">
      <formula>AND($K22="NO",$U11&lt;&gt;0)</formula>
    </cfRule>
    <cfRule type="expression" dxfId="82" priority="301">
      <formula>AND($N22="Plus",$M22="YES",$U11&lt;0,$Q11&lt;&gt;"Efficiencies from Replacing Contractors with Commonwealth Employees")</formula>
    </cfRule>
    <cfRule type="expression" dxfId="81" priority="302">
      <formula>AND($N22="Minus",$M22="YES",$U11&gt;0,$Q11&lt;&gt;"Efficiencies from Replacing Contractors with Commonwealth Employees")</formula>
    </cfRule>
    <cfRule type="expression" dxfId="80" priority="303">
      <formula>AND($M22="NO",$U11&lt;&gt;0)</formula>
    </cfRule>
  </conditionalFormatting>
  <conditionalFormatting sqref="R12">
    <cfRule type="expression" dxfId="79" priority="304">
      <formula>AND($K18="NO",$R12&lt;&gt;0)</formula>
    </cfRule>
    <cfRule type="expression" dxfId="78" priority="305">
      <formula>AND($N18="Minus",$R12&gt;0)</formula>
    </cfRule>
    <cfRule type="expression" dxfId="77" priority="306">
      <formula>AND($N18="Plus",$R12&lt;0)</formula>
    </cfRule>
  </conditionalFormatting>
  <conditionalFormatting sqref="S12">
    <cfRule type="expression" dxfId="76" priority="307">
      <formula>AND($K18="NO",$S12&lt;&gt;0)</formula>
    </cfRule>
    <cfRule type="expression" dxfId="75" priority="308">
      <formula>AND($N18="Minus",$S12&gt;0)</formula>
    </cfRule>
    <cfRule type="expression" dxfId="74" priority="309">
      <formula>AND($N18="Plus",$S12&lt;0)</formula>
    </cfRule>
  </conditionalFormatting>
  <conditionalFormatting sqref="T12">
    <cfRule type="expression" dxfId="73" priority="310">
      <formula>AND($N18="Plus",$T12&lt;0)</formula>
    </cfRule>
    <cfRule type="expression" dxfId="72" priority="311">
      <formula>AND($N18="Minus",$T12&gt;0)</formula>
    </cfRule>
    <cfRule type="expression" dxfId="71" priority="312">
      <formula>AND($K18="NO",$T12&lt;&gt;0)</formula>
    </cfRule>
    <cfRule type="expression" dxfId="70" priority="313">
      <formula>AND($N18="Minus",$M18="YES",$T12&gt;0,$Q12&lt;&gt;"Efficiencies from Replacing Contractors with Commonwealth Employees")</formula>
    </cfRule>
    <cfRule type="expression" dxfId="69" priority="314">
      <formula>AND($N18="Plus",$M18="YES",$T12&lt;0,$Q12&lt;&gt;"Efficiencies from Replacing Contractors with Commonwealth Employees")</formula>
    </cfRule>
    <cfRule type="expression" dxfId="68" priority="315">
      <formula>AND($M18="NO",$T12&lt;&gt;0)</formula>
    </cfRule>
  </conditionalFormatting>
  <conditionalFormatting sqref="U12">
    <cfRule type="expression" dxfId="67" priority="316">
      <formula>AND($N18="Plus",$U12&lt;0)</formula>
    </cfRule>
    <cfRule type="expression" dxfId="66" priority="317">
      <formula>AND($N18="Minus",$U12&gt;0)</formula>
    </cfRule>
    <cfRule type="expression" dxfId="65" priority="318">
      <formula>AND($K18="NO",$U12&lt;&gt;0)</formula>
    </cfRule>
    <cfRule type="expression" dxfId="64" priority="319">
      <formula>AND($N18="Plus",$M18="YES",$U12&lt;0,$Q12&lt;&gt;"Efficiencies from Replacing Contractors with Commonwealth Employees")</formula>
    </cfRule>
    <cfRule type="expression" dxfId="63" priority="320">
      <formula>AND($N18="Minus",$M18="YES",$U12&gt;0,$Q12&lt;&gt;"Efficiencies from Replacing Contractors with Commonwealth Employees")</formula>
    </cfRule>
    <cfRule type="expression" dxfId="62" priority="321">
      <formula>AND($M18="NO",$U12&lt;&gt;0)</formula>
    </cfRule>
  </conditionalFormatting>
  <conditionalFormatting sqref="P13">
    <cfRule type="expression" dxfId="61" priority="19">
      <formula>$K13="NO"</formula>
    </cfRule>
  </conditionalFormatting>
  <conditionalFormatting sqref="R13">
    <cfRule type="expression" dxfId="60" priority="14">
      <formula>AND($K13="NO",$R13&lt;&gt;0)</formula>
    </cfRule>
    <cfRule type="expression" dxfId="59" priority="17">
      <formula>AND($N13="Minus",$R13&gt;0)</formula>
    </cfRule>
    <cfRule type="expression" dxfId="58" priority="18">
      <formula>AND($N13="Plus",$R13&lt;0)</formula>
    </cfRule>
  </conditionalFormatting>
  <conditionalFormatting sqref="S13">
    <cfRule type="expression" dxfId="57" priority="13">
      <formula>AND($K13="NO",$S13&lt;&gt;0)</formula>
    </cfRule>
    <cfRule type="expression" dxfId="56" priority="15">
      <formula>AND($N13="Minus",$S13&gt;0)</formula>
    </cfRule>
    <cfRule type="expression" dxfId="55" priority="16">
      <formula>AND($N13="Plus",$S13&lt;0)</formula>
    </cfRule>
  </conditionalFormatting>
  <conditionalFormatting sqref="T13">
    <cfRule type="expression" dxfId="54" priority="2">
      <formula>AND($N13="Plus",$T13&lt;0)</formula>
    </cfRule>
    <cfRule type="expression" dxfId="53" priority="4">
      <formula>AND($N13="Minus",$T13&gt;0)</formula>
    </cfRule>
    <cfRule type="expression" dxfId="52" priority="6">
      <formula>AND($K13="NO",$T13&lt;&gt;0)</formula>
    </cfRule>
    <cfRule type="expression" dxfId="51" priority="9">
      <formula>AND($N13="Minus",$M13="YES",$T13&gt;0,$Q13&lt;&gt;"Efficiencies from Replacing Contractors with Commonwealth Employees")</formula>
    </cfRule>
    <cfRule type="expression" dxfId="50" priority="10">
      <formula>AND($N13="Plus",$M13="YES",$T13&lt;0,$Q13&lt;&gt;"Efficiencies from Replacing Contractors with Commonwealth Employees")</formula>
    </cfRule>
    <cfRule type="expression" dxfId="49" priority="12">
      <formula>AND($M13="NO",$T13&lt;&gt;0)</formula>
    </cfRule>
  </conditionalFormatting>
  <conditionalFormatting sqref="U13">
    <cfRule type="expression" dxfId="48" priority="1">
      <formula>AND($N13="Plus",$U13&lt;0)</formula>
    </cfRule>
    <cfRule type="expression" dxfId="47" priority="3">
      <formula>AND($N13="Minus",$U13&gt;0)</formula>
    </cfRule>
    <cfRule type="expression" dxfId="46" priority="5">
      <formula>AND($K13="NO",$U13&lt;&gt;0)</formula>
    </cfRule>
    <cfRule type="expression" dxfId="45" priority="7">
      <formula>AND($N13="Plus",$M13="YES",$U13&lt;0,$Q13&lt;&gt;"Efficiencies from Replacing Contractors with Commonwealth Employees")</formula>
    </cfRule>
    <cfRule type="expression" dxfId="44" priority="8">
      <formula>AND($N13="Minus",$M13="YES",$U13&gt;0,$Q13&lt;&gt;"Efficiencies from Replacing Contractors with Commonwealth Employees")</formula>
    </cfRule>
    <cfRule type="expression" dxfId="43" priority="11">
      <formula>AND($M13="NO",$U13&lt;&gt;0)</formula>
    </cfRule>
  </conditionalFormatting>
  <conditionalFormatting sqref="R14">
    <cfRule type="expression" dxfId="42" priority="322">
      <formula>AND($K21="NO",$R14&lt;&gt;0)</formula>
    </cfRule>
    <cfRule type="expression" dxfId="41" priority="323">
      <formula>AND($N21="Minus",$R14&gt;0)</formula>
    </cfRule>
    <cfRule type="expression" dxfId="40" priority="324">
      <formula>AND($N21="Plus",$R14&lt;0)</formula>
    </cfRule>
  </conditionalFormatting>
  <conditionalFormatting sqref="S14">
    <cfRule type="expression" dxfId="39" priority="325">
      <formula>AND($K21="NO",$S14&lt;&gt;0)</formula>
    </cfRule>
    <cfRule type="expression" dxfId="38" priority="326">
      <formula>AND($N21="Minus",$S14&gt;0)</formula>
    </cfRule>
    <cfRule type="expression" dxfId="37" priority="327">
      <formula>AND($N21="Plus",$S14&lt;0)</formula>
    </cfRule>
  </conditionalFormatting>
  <conditionalFormatting sqref="T14">
    <cfRule type="expression" dxfId="36" priority="328">
      <formula>AND($N21="Plus",$T14&lt;0)</formula>
    </cfRule>
    <cfRule type="expression" dxfId="35" priority="329">
      <formula>AND($N21="Minus",$T14&gt;0)</formula>
    </cfRule>
    <cfRule type="expression" dxfId="34" priority="330">
      <formula>AND($K21="NO",$T14&lt;&gt;0)</formula>
    </cfRule>
    <cfRule type="expression" dxfId="33" priority="331">
      <formula>AND($N21="Minus",$M21="YES",$T14&gt;0,$Q14&lt;&gt;"Efficiencies from Replacing Contractors with Commonwealth Employees")</formula>
    </cfRule>
    <cfRule type="expression" dxfId="32" priority="332">
      <formula>AND($N21="Plus",$M21="YES",$T14&lt;0,$Q14&lt;&gt;"Efficiencies from Replacing Contractors with Commonwealth Employees")</formula>
    </cfRule>
    <cfRule type="expression" dxfId="31" priority="333">
      <formula>AND($M21="NO",$T14&lt;&gt;0)</formula>
    </cfRule>
  </conditionalFormatting>
  <conditionalFormatting sqref="U14">
    <cfRule type="expression" dxfId="30" priority="334">
      <formula>AND($N21="Plus",$U14&lt;0)</formula>
    </cfRule>
    <cfRule type="expression" dxfId="29" priority="335">
      <formula>AND($N21="Minus",$U14&gt;0)</formula>
    </cfRule>
    <cfRule type="expression" dxfId="28" priority="336">
      <formula>AND($K21="NO",$U14&lt;&gt;0)</formula>
    </cfRule>
    <cfRule type="expression" dxfId="27" priority="337">
      <formula>AND($N21="Plus",$M21="YES",$U14&lt;0,$Q14&lt;&gt;"Efficiencies from Replacing Contractors with Commonwealth Employees")</formula>
    </cfRule>
    <cfRule type="expression" dxfId="26" priority="338">
      <formula>AND($N21="Minus",$M21="YES",$U14&gt;0,$Q14&lt;&gt;"Efficiencies from Replacing Contractors with Commonwealth Employees")</formula>
    </cfRule>
    <cfRule type="expression" dxfId="25" priority="339">
      <formula>AND($M21="NO",$U14&lt;&gt;0)</formula>
    </cfRule>
  </conditionalFormatting>
  <conditionalFormatting sqref="R15">
    <cfRule type="expression" dxfId="17" priority="340">
      <formula>AND($K17="NO",$R15&lt;&gt;0)</formula>
    </cfRule>
    <cfRule type="expression" dxfId="16" priority="341">
      <formula>AND($N17="Minus",$R15&gt;0)</formula>
    </cfRule>
    <cfRule type="expression" dxfId="15" priority="342">
      <formula>AND($N17="Plus",$R15&lt;0)</formula>
    </cfRule>
  </conditionalFormatting>
  <conditionalFormatting sqref="S15">
    <cfRule type="expression" dxfId="14" priority="343">
      <formula>AND($K17="NO",$S15&lt;&gt;0)</formula>
    </cfRule>
    <cfRule type="expression" dxfId="13" priority="344">
      <formula>AND($N17="Minus",$S15&gt;0)</formula>
    </cfRule>
    <cfRule type="expression" dxfId="12" priority="345">
      <formula>AND($N17="Plus",$S15&lt;0)</formula>
    </cfRule>
  </conditionalFormatting>
  <conditionalFormatting sqref="T15">
    <cfRule type="expression" dxfId="11" priority="346">
      <formula>AND($N17="Plus",$T15&lt;0)</formula>
    </cfRule>
    <cfRule type="expression" dxfId="10" priority="347">
      <formula>AND($N17="Minus",$T15&gt;0)</formula>
    </cfRule>
    <cfRule type="expression" dxfId="9" priority="348">
      <formula>AND($K17="NO",$T15&lt;&gt;0)</formula>
    </cfRule>
    <cfRule type="expression" dxfId="8" priority="349">
      <formula>AND($N17="Minus",$M17="YES",$T15&gt;0,$Q15&lt;&gt;"Efficiencies from Replacing Contractors with Commonwealth Employees")</formula>
    </cfRule>
    <cfRule type="expression" dxfId="7" priority="350">
      <formula>AND($N17="Plus",$M17="YES",$T15&lt;0,$Q15&lt;&gt;"Efficiencies from Replacing Contractors with Commonwealth Employees")</formula>
    </cfRule>
    <cfRule type="expression" dxfId="6" priority="351">
      <formula>AND($M17="NO",$T15&lt;&gt;0)</formula>
    </cfRule>
  </conditionalFormatting>
  <conditionalFormatting sqref="U15">
    <cfRule type="expression" dxfId="5" priority="352">
      <formula>AND($N17="Plus",$U15&lt;0)</formula>
    </cfRule>
    <cfRule type="expression" dxfId="4" priority="353">
      <formula>AND($N17="Minus",$U15&gt;0)</formula>
    </cfRule>
    <cfRule type="expression" dxfId="3" priority="354">
      <formula>AND($K17="NO",$U15&lt;&gt;0)</formula>
    </cfRule>
    <cfRule type="expression" dxfId="2" priority="355">
      <formula>AND($N17="Plus",$M17="YES",$U15&lt;0,$Q15&lt;&gt;"Efficiencies from Replacing Contractors with Commonwealth Employees")</formula>
    </cfRule>
    <cfRule type="expression" dxfId="1" priority="356">
      <formula>AND($N17="Minus",$M17="YES",$U15&gt;0,$Q15&lt;&gt;"Efficiencies from Replacing Contractors with Commonwealth Employees")</formula>
    </cfRule>
    <cfRule type="expression" dxfId="0" priority="357">
      <formula>AND($M17="NO",$U15&lt;&gt;0)</formula>
    </cfRule>
  </conditionalFormatting>
  <dataValidations count="24">
    <dataValidation type="list" allowBlank="1" showInputMessage="1" showErrorMessage="1" sqref="Q24:Q137 Q19:Q20 Q6:Q16">
      <formula1>LstBaselineAdjItems</formula1>
    </dataValidation>
    <dataValidation type="list" allowBlank="1" showInputMessage="1" showErrorMessage="1" sqref="O24:O137 O19:O20 O6:O16">
      <formula1>ProgramLookup</formula1>
    </dataValidation>
    <dataValidation type="list" allowBlank="1" showInputMessage="1" showErrorMessage="1" sqref="P24:P137 P19:P20 P6:P16">
      <formula1>FundGrpLookup</formula1>
    </dataValidation>
    <dataValidation type="custom" allowBlank="1" showInputMessage="1" showErrorMessage="1" errorTitle="Select a Valid Fund Group" error="Select a valid Fund Group for the selected Program before entering amounts." sqref="R6:S8 R24:S137 R13:S13 R19:S20 R16:S16">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8 U24:U137 U13 U19:U20 U16">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8 T24:T137 T13 T19:T20 T16">
      <formula1>OR($T6=0,$M6="YES")</formula1>
    </dataValidation>
    <dataValidation type="custom" allowBlank="1" showInputMessage="1" showErrorMessage="1" errorTitle="Select a Valid Fund Group" error="Select a valid Fund Group for the selected Program before entering amounts." sqref="R9:S9">
      <formula1>$K10="YES"</formula1>
    </dataValidation>
    <dataValidation type="custom" allowBlank="1" showInputMessage="1" showErrorMessage="1" errorTitle="Select a Valid Fund Group" error="Select a valid Fund Group for the selected Program before entering amounts." sqref="R10:S10">
      <formula1>$K23="YES"</formula1>
    </dataValidation>
    <dataValidation type="custom" allowBlank="1" showErrorMessage="1" errorTitle="Change Category Selection" error="Position changes cannot be entered for the selected Baseline Adjustments Category. Select another category if you need to enter positions." sqref="U9">
      <formula1>OR($U9=0,$M10="YES")</formula1>
    </dataValidation>
    <dataValidation type="custom" allowBlank="1" showErrorMessage="1" errorTitle="Change Category Selection" error="Position changes cannot be entered for the selected Baseline Adjustments Category. Select another category if you need to enter positions." sqref="T9">
      <formula1>OR($T9=0,$M10="YES")</formula1>
    </dataValidation>
    <dataValidation type="custom" allowBlank="1" showInputMessage="1" showErrorMessage="1" errorTitle="Select a Valid Fund Group" error="Select a valid Fund Group for the selected Program before entering amounts." sqref="R11:S11">
      <formula1>$K22="YES"</formula1>
    </dataValidation>
    <dataValidation type="custom" allowBlank="1" showInputMessage="1" showErrorMessage="1" errorTitle="Select a Valid Fund Group" error="Select a valid Fund Group for the selected Program before entering amounts." sqref="R12:S12">
      <formula1>$K18="YES"</formula1>
    </dataValidation>
    <dataValidation type="custom" allowBlank="1" showInputMessage="1" showErrorMessage="1" errorTitle="Select a Valid Fund Group" error="Select a valid Fund Group for the selected Program before entering amounts." sqref="R14:S14">
      <formula1>$K21="YES"</formula1>
    </dataValidation>
    <dataValidation type="custom" allowBlank="1" showInputMessage="1" showErrorMessage="1" errorTitle="Select a Valid Fund Group" error="Select a valid Fund Group for the selected Program before entering amounts." sqref="R15:S15">
      <formula1>$K17="YES"</formula1>
    </dataValidation>
    <dataValidation type="custom" allowBlank="1" showErrorMessage="1" errorTitle="Change Category Selection" error="Position changes cannot be entered for the selected Baseline Adjustments Category. Select another category if you need to enter positions." sqref="U15">
      <formula1>OR($U15=0,$M17="YES")</formula1>
    </dataValidation>
    <dataValidation type="custom" allowBlank="1" showErrorMessage="1" errorTitle="Change Category Selection" error="Position changes cannot be entered for the selected Baseline Adjustments Category. Select another category if you need to enter positions." sqref="T15">
      <formula1>OR($T15=0,$M17="YES")</formula1>
    </dataValidation>
    <dataValidation type="custom" allowBlank="1" showErrorMessage="1" errorTitle="Change Category Selection" error="Position changes cannot be entered for the selected Baseline Adjustments Category. Select another category if you need to enter positions." sqref="U14">
      <formula1>OR($U14=0,$M21="YES")</formula1>
    </dataValidation>
    <dataValidation type="custom" allowBlank="1" showErrorMessage="1" errorTitle="Change Category Selection" error="Position changes cannot be entered for the selected Baseline Adjustments Category. Select another category if you need to enter positions." sqref="T14">
      <formula1>OR($T14=0,$M21="YES")</formula1>
    </dataValidation>
    <dataValidation type="custom" allowBlank="1" showErrorMessage="1" errorTitle="Change Category Selection" error="Position changes cannot be entered for the selected Baseline Adjustments Category. Select another category if you need to enter positions." sqref="U12">
      <formula1>OR($U12=0,$M18="YES")</formula1>
    </dataValidation>
    <dataValidation type="custom" allowBlank="1" showErrorMessage="1" errorTitle="Change Category Selection" error="Position changes cannot be entered for the selected Baseline Adjustments Category. Select another category if you need to enter positions." sqref="T12">
      <formula1>OR($T12=0,$M18="YES")</formula1>
    </dataValidation>
    <dataValidation type="custom" allowBlank="1" showErrorMessage="1" errorTitle="Change Category Selection" error="Position changes cannot be entered for the selected Baseline Adjustments Category. Select another category if you need to enter positions." sqref="U11">
      <formula1>OR($U11=0,$M22="YES")</formula1>
    </dataValidation>
    <dataValidation type="custom" allowBlank="1" showErrorMessage="1" errorTitle="Change Category Selection" error="Position changes cannot be entered for the selected Baseline Adjustments Category. Select another category if you need to enter positions." sqref="T11">
      <formula1>OR($T11=0,$M22="YES")</formula1>
    </dataValidation>
    <dataValidation type="custom" allowBlank="1" showErrorMessage="1" errorTitle="Change Category Selection" error="Position changes cannot be entered for the selected Baseline Adjustments Category. Select another category if you need to enter positions." sqref="U10">
      <formula1>OR($U10=0,$M23="YES")</formula1>
    </dataValidation>
    <dataValidation type="custom" allowBlank="1" showErrorMessage="1" errorTitle="Change Category Selection" error="Position changes cannot be entered for the selected Baseline Adjustments Category. Select another category if you need to enter positions." sqref="T10">
      <formula1>OR($T10=0,$M23="YES")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7265625" customWidth="1"/>
    <col min="2" max="2" width="10.7265625" hidden="1" customWidth="1"/>
    <col min="3" max="3" width="17.26953125" hidden="1" customWidth="1"/>
    <col min="4" max="4" width="11.453125" hidden="1" customWidth="1"/>
    <col min="5" max="5" width="31.7265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26953125" customWidth="1"/>
    <col min="18" max="19" width="15.453125" customWidth="1"/>
    <col min="20" max="21" width="10.7265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960: Department of Fire Programs</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6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12</v>
      </c>
      <c r="C6" s="59">
        <f>VLOOKUP(Tbl_PolicyChanges[[#This Row],[Agy Code]],TblAgencies[],2,FALSE)</f>
        <v>6</v>
      </c>
      <c r="D6" s="59">
        <f t="shared" ref="D6:D80" si="0">SelectAgyCode</f>
        <v>960</v>
      </c>
      <c r="E6" s="59" t="str">
        <f>VLOOKUP(Tbl_PolicyChanges[[#This Row],[Agy Code]],TblAgencies[],9,FALSE)</f>
        <v>960: Department of Fire Programs</v>
      </c>
      <c r="F6" s="59" t="str">
        <f>VLOOKUP(Tbl_PolicyChanges[[#This Row],[Agy Code]],TblAgencies[],10,FALSE)</f>
        <v>Department of Fire Programs</v>
      </c>
      <c r="G6" s="59">
        <f>VLOOKUP(Tbl_PolicyChanges[[#This Row],[Agy Code]],TblAgencies[],13,FALSE)</f>
        <v>164000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12</v>
      </c>
      <c r="C7" s="57">
        <f>VLOOKUP(Tbl_PolicyChanges[[#This Row],[Agy Code]],TblAgencies[],2,FALSE)</f>
        <v>6</v>
      </c>
      <c r="D7" s="57">
        <f t="shared" si="0"/>
        <v>960</v>
      </c>
      <c r="E7" s="57" t="str">
        <f>VLOOKUP(Tbl_PolicyChanges[[#This Row],[Agy Code]],TblAgencies[],9,FALSE)</f>
        <v>960: Department of Fire Programs</v>
      </c>
      <c r="F7" s="57" t="str">
        <f>VLOOKUP(Tbl_PolicyChanges[[#This Row],[Agy Code]],TblAgencies[],10,FALSE)</f>
        <v>Department of Fire Programs</v>
      </c>
      <c r="G7" s="57">
        <f>VLOOKUP(Tbl_PolicyChanges[[#This Row],[Agy Code]],TblAgencies[],13,FALSE)</f>
        <v>164000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12</v>
      </c>
      <c r="C8" s="59">
        <f>VLOOKUP(Tbl_PolicyChanges[[#This Row],[Agy Code]],TblAgencies[],2,FALSE)</f>
        <v>6</v>
      </c>
      <c r="D8" s="59">
        <f t="shared" si="0"/>
        <v>960</v>
      </c>
      <c r="E8" s="57" t="str">
        <f>VLOOKUP(Tbl_PolicyChanges[[#This Row],[Agy Code]],TblAgencies[],9,FALSE)</f>
        <v>960: Department of Fire Programs</v>
      </c>
      <c r="F8" s="59" t="str">
        <f>VLOOKUP(Tbl_PolicyChanges[[#This Row],[Agy Code]],TblAgencies[],10,FALSE)</f>
        <v>Department of Fire Programs</v>
      </c>
      <c r="G8" s="59">
        <f>VLOOKUP(Tbl_PolicyChanges[[#This Row],[Agy Code]],TblAgencies[],13,FALSE)</f>
        <v>164000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12</v>
      </c>
      <c r="C9" s="59">
        <f>VLOOKUP(Tbl_PolicyChanges[[#This Row],[Agy Code]],TblAgencies[],2,FALSE)</f>
        <v>6</v>
      </c>
      <c r="D9" s="59">
        <f t="shared" si="0"/>
        <v>960</v>
      </c>
      <c r="E9" s="57" t="str">
        <f>VLOOKUP(Tbl_PolicyChanges[[#This Row],[Agy Code]],TblAgencies[],9,FALSE)</f>
        <v>960: Department of Fire Programs</v>
      </c>
      <c r="F9" s="59" t="str">
        <f>VLOOKUP(Tbl_PolicyChanges[[#This Row],[Agy Code]],TblAgencies[],10,FALSE)</f>
        <v>Department of Fire Programs</v>
      </c>
      <c r="G9" s="59">
        <f>VLOOKUP(Tbl_PolicyChanges[[#This Row],[Agy Code]],TblAgencies[],13,FALSE)</f>
        <v>164000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12</v>
      </c>
      <c r="C10" s="57">
        <f>VLOOKUP(Tbl_PolicyChanges[[#This Row],[Agy Code]],TblAgencies[],2,FALSE)</f>
        <v>6</v>
      </c>
      <c r="D10" s="57">
        <f t="shared" ref="D10:D41" si="1">SelectAgyCode</f>
        <v>960</v>
      </c>
      <c r="E10" s="57" t="str">
        <f>VLOOKUP(Tbl_PolicyChanges[[#This Row],[Agy Code]],TblAgencies[],9,FALSE)</f>
        <v>960: Department of Fire Programs</v>
      </c>
      <c r="F10" s="57" t="str">
        <f>VLOOKUP(Tbl_PolicyChanges[[#This Row],[Agy Code]],TblAgencies[],10,FALSE)</f>
        <v>Department of Fire Programs</v>
      </c>
      <c r="G10" s="57">
        <f>VLOOKUP(Tbl_PolicyChanges[[#This Row],[Agy Code]],TblAgencies[],13,FALSE)</f>
        <v>164000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12</v>
      </c>
      <c r="C11" s="57">
        <f>VLOOKUP(Tbl_PolicyChanges[[#This Row],[Agy Code]],TblAgencies[],2,FALSE)</f>
        <v>6</v>
      </c>
      <c r="D11" s="57">
        <f t="shared" si="1"/>
        <v>960</v>
      </c>
      <c r="E11" s="57" t="str">
        <f>VLOOKUP(Tbl_PolicyChanges[[#This Row],[Agy Code]],TblAgencies[],9,FALSE)</f>
        <v>960: Department of Fire Programs</v>
      </c>
      <c r="F11" s="57" t="str">
        <f>VLOOKUP(Tbl_PolicyChanges[[#This Row],[Agy Code]],TblAgencies[],10,FALSE)</f>
        <v>Department of Fire Programs</v>
      </c>
      <c r="G11" s="57">
        <f>VLOOKUP(Tbl_PolicyChanges[[#This Row],[Agy Code]],TblAgencies[],13,FALSE)</f>
        <v>164000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12</v>
      </c>
      <c r="C12" s="57">
        <f>VLOOKUP(Tbl_PolicyChanges[[#This Row],[Agy Code]],TblAgencies[],2,FALSE)</f>
        <v>6</v>
      </c>
      <c r="D12" s="57">
        <f t="shared" si="1"/>
        <v>960</v>
      </c>
      <c r="E12" s="57" t="str">
        <f>VLOOKUP(Tbl_PolicyChanges[[#This Row],[Agy Code]],TblAgencies[],9,FALSE)</f>
        <v>960: Department of Fire Programs</v>
      </c>
      <c r="F12" s="57" t="str">
        <f>VLOOKUP(Tbl_PolicyChanges[[#This Row],[Agy Code]],TblAgencies[],10,FALSE)</f>
        <v>Department of Fire Programs</v>
      </c>
      <c r="G12" s="57">
        <f>VLOOKUP(Tbl_PolicyChanges[[#This Row],[Agy Code]],TblAgencies[],13,FALSE)</f>
        <v>164000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12</v>
      </c>
      <c r="C13" s="57">
        <f>VLOOKUP(Tbl_PolicyChanges[[#This Row],[Agy Code]],TblAgencies[],2,FALSE)</f>
        <v>6</v>
      </c>
      <c r="D13" s="57">
        <f t="shared" si="1"/>
        <v>960</v>
      </c>
      <c r="E13" s="57" t="str">
        <f>VLOOKUP(Tbl_PolicyChanges[[#This Row],[Agy Code]],TblAgencies[],9,FALSE)</f>
        <v>960: Department of Fire Programs</v>
      </c>
      <c r="F13" s="57" t="str">
        <f>VLOOKUP(Tbl_PolicyChanges[[#This Row],[Agy Code]],TblAgencies[],10,FALSE)</f>
        <v>Department of Fire Programs</v>
      </c>
      <c r="G13" s="57">
        <f>VLOOKUP(Tbl_PolicyChanges[[#This Row],[Agy Code]],TblAgencies[],13,FALSE)</f>
        <v>164000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12</v>
      </c>
      <c r="C14" s="57">
        <f>VLOOKUP(Tbl_PolicyChanges[[#This Row],[Agy Code]],TblAgencies[],2,FALSE)</f>
        <v>6</v>
      </c>
      <c r="D14" s="57">
        <f t="shared" si="1"/>
        <v>960</v>
      </c>
      <c r="E14" s="57" t="str">
        <f>VLOOKUP(Tbl_PolicyChanges[[#This Row],[Agy Code]],TblAgencies[],9,FALSE)</f>
        <v>960: Department of Fire Programs</v>
      </c>
      <c r="F14" s="57" t="str">
        <f>VLOOKUP(Tbl_PolicyChanges[[#This Row],[Agy Code]],TblAgencies[],10,FALSE)</f>
        <v>Department of Fire Programs</v>
      </c>
      <c r="G14" s="57">
        <f>VLOOKUP(Tbl_PolicyChanges[[#This Row],[Agy Code]],TblAgencies[],13,FALSE)</f>
        <v>164000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12</v>
      </c>
      <c r="C15" s="57">
        <f>VLOOKUP(Tbl_PolicyChanges[[#This Row],[Agy Code]],TblAgencies[],2,FALSE)</f>
        <v>6</v>
      </c>
      <c r="D15" s="57">
        <f t="shared" si="1"/>
        <v>960</v>
      </c>
      <c r="E15" s="57" t="str">
        <f>VLOOKUP(Tbl_PolicyChanges[[#This Row],[Agy Code]],TblAgencies[],9,FALSE)</f>
        <v>960: Department of Fire Programs</v>
      </c>
      <c r="F15" s="57" t="str">
        <f>VLOOKUP(Tbl_PolicyChanges[[#This Row],[Agy Code]],TblAgencies[],10,FALSE)</f>
        <v>Department of Fire Programs</v>
      </c>
      <c r="G15" s="57">
        <f>VLOOKUP(Tbl_PolicyChanges[[#This Row],[Agy Code]],TblAgencies[],13,FALSE)</f>
        <v>164000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12</v>
      </c>
      <c r="C16" s="57">
        <f>VLOOKUP(Tbl_PolicyChanges[[#This Row],[Agy Code]],TblAgencies[],2,FALSE)</f>
        <v>6</v>
      </c>
      <c r="D16" s="57">
        <f t="shared" si="1"/>
        <v>960</v>
      </c>
      <c r="E16" s="57" t="str">
        <f>VLOOKUP(Tbl_PolicyChanges[[#This Row],[Agy Code]],TblAgencies[],9,FALSE)</f>
        <v>960: Department of Fire Programs</v>
      </c>
      <c r="F16" s="57" t="str">
        <f>VLOOKUP(Tbl_PolicyChanges[[#This Row],[Agy Code]],TblAgencies[],10,FALSE)</f>
        <v>Department of Fire Programs</v>
      </c>
      <c r="G16" s="57">
        <f>VLOOKUP(Tbl_PolicyChanges[[#This Row],[Agy Code]],TblAgencies[],13,FALSE)</f>
        <v>164000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12</v>
      </c>
      <c r="C17" s="57">
        <f>VLOOKUP(Tbl_PolicyChanges[[#This Row],[Agy Code]],TblAgencies[],2,FALSE)</f>
        <v>6</v>
      </c>
      <c r="D17" s="57">
        <f t="shared" si="1"/>
        <v>960</v>
      </c>
      <c r="E17" s="57" t="str">
        <f>VLOOKUP(Tbl_PolicyChanges[[#This Row],[Agy Code]],TblAgencies[],9,FALSE)</f>
        <v>960: Department of Fire Programs</v>
      </c>
      <c r="F17" s="57" t="str">
        <f>VLOOKUP(Tbl_PolicyChanges[[#This Row],[Agy Code]],TblAgencies[],10,FALSE)</f>
        <v>Department of Fire Programs</v>
      </c>
      <c r="G17" s="57">
        <f>VLOOKUP(Tbl_PolicyChanges[[#This Row],[Agy Code]],TblAgencies[],13,FALSE)</f>
        <v>164000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12</v>
      </c>
      <c r="C18" s="57">
        <f>VLOOKUP(Tbl_PolicyChanges[[#This Row],[Agy Code]],TblAgencies[],2,FALSE)</f>
        <v>6</v>
      </c>
      <c r="D18" s="57">
        <f t="shared" si="1"/>
        <v>960</v>
      </c>
      <c r="E18" s="57" t="str">
        <f>VLOOKUP(Tbl_PolicyChanges[[#This Row],[Agy Code]],TblAgencies[],9,FALSE)</f>
        <v>960: Department of Fire Programs</v>
      </c>
      <c r="F18" s="57" t="str">
        <f>VLOOKUP(Tbl_PolicyChanges[[#This Row],[Agy Code]],TblAgencies[],10,FALSE)</f>
        <v>Department of Fire Programs</v>
      </c>
      <c r="G18" s="57">
        <f>VLOOKUP(Tbl_PolicyChanges[[#This Row],[Agy Code]],TblAgencies[],13,FALSE)</f>
        <v>164000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12</v>
      </c>
      <c r="C19" s="57">
        <f>VLOOKUP(Tbl_PolicyChanges[[#This Row],[Agy Code]],TblAgencies[],2,FALSE)</f>
        <v>6</v>
      </c>
      <c r="D19" s="57">
        <f t="shared" si="1"/>
        <v>960</v>
      </c>
      <c r="E19" s="57" t="str">
        <f>VLOOKUP(Tbl_PolicyChanges[[#This Row],[Agy Code]],TblAgencies[],9,FALSE)</f>
        <v>960: Department of Fire Programs</v>
      </c>
      <c r="F19" s="57" t="str">
        <f>VLOOKUP(Tbl_PolicyChanges[[#This Row],[Agy Code]],TblAgencies[],10,FALSE)</f>
        <v>Department of Fire Programs</v>
      </c>
      <c r="G19" s="57">
        <f>VLOOKUP(Tbl_PolicyChanges[[#This Row],[Agy Code]],TblAgencies[],13,FALSE)</f>
        <v>164000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12</v>
      </c>
      <c r="C20" s="57">
        <f>VLOOKUP(Tbl_PolicyChanges[[#This Row],[Agy Code]],TblAgencies[],2,FALSE)</f>
        <v>6</v>
      </c>
      <c r="D20" s="57">
        <f t="shared" si="1"/>
        <v>960</v>
      </c>
      <c r="E20" s="57" t="str">
        <f>VLOOKUP(Tbl_PolicyChanges[[#This Row],[Agy Code]],TblAgencies[],9,FALSE)</f>
        <v>960: Department of Fire Programs</v>
      </c>
      <c r="F20" s="57" t="str">
        <f>VLOOKUP(Tbl_PolicyChanges[[#This Row],[Agy Code]],TblAgencies[],10,FALSE)</f>
        <v>Department of Fire Programs</v>
      </c>
      <c r="G20" s="57">
        <f>VLOOKUP(Tbl_PolicyChanges[[#This Row],[Agy Code]],TblAgencies[],13,FALSE)</f>
        <v>164000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12</v>
      </c>
      <c r="C21" s="57">
        <f>VLOOKUP(Tbl_PolicyChanges[[#This Row],[Agy Code]],TblAgencies[],2,FALSE)</f>
        <v>6</v>
      </c>
      <c r="D21" s="57">
        <f t="shared" si="1"/>
        <v>960</v>
      </c>
      <c r="E21" s="57" t="str">
        <f>VLOOKUP(Tbl_PolicyChanges[[#This Row],[Agy Code]],TblAgencies[],9,FALSE)</f>
        <v>960: Department of Fire Programs</v>
      </c>
      <c r="F21" s="57" t="str">
        <f>VLOOKUP(Tbl_PolicyChanges[[#This Row],[Agy Code]],TblAgencies[],10,FALSE)</f>
        <v>Department of Fire Programs</v>
      </c>
      <c r="G21" s="57">
        <f>VLOOKUP(Tbl_PolicyChanges[[#This Row],[Agy Code]],TblAgencies[],13,FALSE)</f>
        <v>164000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12</v>
      </c>
      <c r="C22" s="57">
        <f>VLOOKUP(Tbl_PolicyChanges[[#This Row],[Agy Code]],TblAgencies[],2,FALSE)</f>
        <v>6</v>
      </c>
      <c r="D22" s="57">
        <f t="shared" si="1"/>
        <v>960</v>
      </c>
      <c r="E22" s="57" t="str">
        <f>VLOOKUP(Tbl_PolicyChanges[[#This Row],[Agy Code]],TblAgencies[],9,FALSE)</f>
        <v>960: Department of Fire Programs</v>
      </c>
      <c r="F22" s="57" t="str">
        <f>VLOOKUP(Tbl_PolicyChanges[[#This Row],[Agy Code]],TblAgencies[],10,FALSE)</f>
        <v>Department of Fire Programs</v>
      </c>
      <c r="G22" s="57">
        <f>VLOOKUP(Tbl_PolicyChanges[[#This Row],[Agy Code]],TblAgencies[],13,FALSE)</f>
        <v>164000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12</v>
      </c>
      <c r="C23" s="57">
        <f>VLOOKUP(Tbl_PolicyChanges[[#This Row],[Agy Code]],TblAgencies[],2,FALSE)</f>
        <v>6</v>
      </c>
      <c r="D23" s="57">
        <f t="shared" si="1"/>
        <v>960</v>
      </c>
      <c r="E23" s="57" t="str">
        <f>VLOOKUP(Tbl_PolicyChanges[[#This Row],[Agy Code]],TblAgencies[],9,FALSE)</f>
        <v>960: Department of Fire Programs</v>
      </c>
      <c r="F23" s="57" t="str">
        <f>VLOOKUP(Tbl_PolicyChanges[[#This Row],[Agy Code]],TblAgencies[],10,FALSE)</f>
        <v>Department of Fire Programs</v>
      </c>
      <c r="G23" s="57">
        <f>VLOOKUP(Tbl_PolicyChanges[[#This Row],[Agy Code]],TblAgencies[],13,FALSE)</f>
        <v>164000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12</v>
      </c>
      <c r="C24" s="57">
        <f>VLOOKUP(Tbl_PolicyChanges[[#This Row],[Agy Code]],TblAgencies[],2,FALSE)</f>
        <v>6</v>
      </c>
      <c r="D24" s="57">
        <f t="shared" si="1"/>
        <v>960</v>
      </c>
      <c r="E24" s="57" t="str">
        <f>VLOOKUP(Tbl_PolicyChanges[[#This Row],[Agy Code]],TblAgencies[],9,FALSE)</f>
        <v>960: Department of Fire Programs</v>
      </c>
      <c r="F24" s="57" t="str">
        <f>VLOOKUP(Tbl_PolicyChanges[[#This Row],[Agy Code]],TblAgencies[],10,FALSE)</f>
        <v>Department of Fire Programs</v>
      </c>
      <c r="G24" s="57">
        <f>VLOOKUP(Tbl_PolicyChanges[[#This Row],[Agy Code]],TblAgencies[],13,FALSE)</f>
        <v>164000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12</v>
      </c>
      <c r="C25" s="57">
        <f>VLOOKUP(Tbl_PolicyChanges[[#This Row],[Agy Code]],TblAgencies[],2,FALSE)</f>
        <v>6</v>
      </c>
      <c r="D25" s="57">
        <f t="shared" si="1"/>
        <v>960</v>
      </c>
      <c r="E25" s="57" t="str">
        <f>VLOOKUP(Tbl_PolicyChanges[[#This Row],[Agy Code]],TblAgencies[],9,FALSE)</f>
        <v>960: Department of Fire Programs</v>
      </c>
      <c r="F25" s="57" t="str">
        <f>VLOOKUP(Tbl_PolicyChanges[[#This Row],[Agy Code]],TblAgencies[],10,FALSE)</f>
        <v>Department of Fire Programs</v>
      </c>
      <c r="G25" s="57">
        <f>VLOOKUP(Tbl_PolicyChanges[[#This Row],[Agy Code]],TblAgencies[],13,FALSE)</f>
        <v>164000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12</v>
      </c>
      <c r="C26" s="57">
        <f>VLOOKUP(Tbl_PolicyChanges[[#This Row],[Agy Code]],TblAgencies[],2,FALSE)</f>
        <v>6</v>
      </c>
      <c r="D26" s="57">
        <f t="shared" si="1"/>
        <v>960</v>
      </c>
      <c r="E26" s="57" t="str">
        <f>VLOOKUP(Tbl_PolicyChanges[[#This Row],[Agy Code]],TblAgencies[],9,FALSE)</f>
        <v>960: Department of Fire Programs</v>
      </c>
      <c r="F26" s="57" t="str">
        <f>VLOOKUP(Tbl_PolicyChanges[[#This Row],[Agy Code]],TblAgencies[],10,FALSE)</f>
        <v>Department of Fire Programs</v>
      </c>
      <c r="G26" s="57">
        <f>VLOOKUP(Tbl_PolicyChanges[[#This Row],[Agy Code]],TblAgencies[],13,FALSE)</f>
        <v>164000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12</v>
      </c>
      <c r="C27" s="57">
        <f>VLOOKUP(Tbl_PolicyChanges[[#This Row],[Agy Code]],TblAgencies[],2,FALSE)</f>
        <v>6</v>
      </c>
      <c r="D27" s="57">
        <f t="shared" si="1"/>
        <v>960</v>
      </c>
      <c r="E27" s="57" t="str">
        <f>VLOOKUP(Tbl_PolicyChanges[[#This Row],[Agy Code]],TblAgencies[],9,FALSE)</f>
        <v>960: Department of Fire Programs</v>
      </c>
      <c r="F27" s="57" t="str">
        <f>VLOOKUP(Tbl_PolicyChanges[[#This Row],[Agy Code]],TblAgencies[],10,FALSE)</f>
        <v>Department of Fire Programs</v>
      </c>
      <c r="G27" s="57">
        <f>VLOOKUP(Tbl_PolicyChanges[[#This Row],[Agy Code]],TblAgencies[],13,FALSE)</f>
        <v>164000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12</v>
      </c>
      <c r="C28" s="57">
        <f>VLOOKUP(Tbl_PolicyChanges[[#This Row],[Agy Code]],TblAgencies[],2,FALSE)</f>
        <v>6</v>
      </c>
      <c r="D28" s="57">
        <f t="shared" si="1"/>
        <v>960</v>
      </c>
      <c r="E28" s="57" t="str">
        <f>VLOOKUP(Tbl_PolicyChanges[[#This Row],[Agy Code]],TblAgencies[],9,FALSE)</f>
        <v>960: Department of Fire Programs</v>
      </c>
      <c r="F28" s="57" t="str">
        <f>VLOOKUP(Tbl_PolicyChanges[[#This Row],[Agy Code]],TblAgencies[],10,FALSE)</f>
        <v>Department of Fire Programs</v>
      </c>
      <c r="G28" s="57">
        <f>VLOOKUP(Tbl_PolicyChanges[[#This Row],[Agy Code]],TblAgencies[],13,FALSE)</f>
        <v>164000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12</v>
      </c>
      <c r="C29" s="57">
        <f>VLOOKUP(Tbl_PolicyChanges[[#This Row],[Agy Code]],TblAgencies[],2,FALSE)</f>
        <v>6</v>
      </c>
      <c r="D29" s="57">
        <f t="shared" si="1"/>
        <v>960</v>
      </c>
      <c r="E29" s="57" t="str">
        <f>VLOOKUP(Tbl_PolicyChanges[[#This Row],[Agy Code]],TblAgencies[],9,FALSE)</f>
        <v>960: Department of Fire Programs</v>
      </c>
      <c r="F29" s="57" t="str">
        <f>VLOOKUP(Tbl_PolicyChanges[[#This Row],[Agy Code]],TblAgencies[],10,FALSE)</f>
        <v>Department of Fire Programs</v>
      </c>
      <c r="G29" s="57">
        <f>VLOOKUP(Tbl_PolicyChanges[[#This Row],[Agy Code]],TblAgencies[],13,FALSE)</f>
        <v>164000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12</v>
      </c>
      <c r="C30" s="57">
        <f>VLOOKUP(Tbl_PolicyChanges[[#This Row],[Agy Code]],TblAgencies[],2,FALSE)</f>
        <v>6</v>
      </c>
      <c r="D30" s="57">
        <f t="shared" si="1"/>
        <v>960</v>
      </c>
      <c r="E30" s="57" t="str">
        <f>VLOOKUP(Tbl_PolicyChanges[[#This Row],[Agy Code]],TblAgencies[],9,FALSE)</f>
        <v>960: Department of Fire Programs</v>
      </c>
      <c r="F30" s="57" t="str">
        <f>VLOOKUP(Tbl_PolicyChanges[[#This Row],[Agy Code]],TblAgencies[],10,FALSE)</f>
        <v>Department of Fire Programs</v>
      </c>
      <c r="G30" s="57">
        <f>VLOOKUP(Tbl_PolicyChanges[[#This Row],[Agy Code]],TblAgencies[],13,FALSE)</f>
        <v>164000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12</v>
      </c>
      <c r="C31" s="57">
        <f>VLOOKUP(Tbl_PolicyChanges[[#This Row],[Agy Code]],TblAgencies[],2,FALSE)</f>
        <v>6</v>
      </c>
      <c r="D31" s="57">
        <f t="shared" si="1"/>
        <v>960</v>
      </c>
      <c r="E31" s="57" t="str">
        <f>VLOOKUP(Tbl_PolicyChanges[[#This Row],[Agy Code]],TblAgencies[],9,FALSE)</f>
        <v>960: Department of Fire Programs</v>
      </c>
      <c r="F31" s="57" t="str">
        <f>VLOOKUP(Tbl_PolicyChanges[[#This Row],[Agy Code]],TblAgencies[],10,FALSE)</f>
        <v>Department of Fire Programs</v>
      </c>
      <c r="G31" s="57">
        <f>VLOOKUP(Tbl_PolicyChanges[[#This Row],[Agy Code]],TblAgencies[],13,FALSE)</f>
        <v>164000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12</v>
      </c>
      <c r="C32" s="57">
        <f>VLOOKUP(Tbl_PolicyChanges[[#This Row],[Agy Code]],TblAgencies[],2,FALSE)</f>
        <v>6</v>
      </c>
      <c r="D32" s="57">
        <f t="shared" si="1"/>
        <v>960</v>
      </c>
      <c r="E32" s="57" t="str">
        <f>VLOOKUP(Tbl_PolicyChanges[[#This Row],[Agy Code]],TblAgencies[],9,FALSE)</f>
        <v>960: Department of Fire Programs</v>
      </c>
      <c r="F32" s="57" t="str">
        <f>VLOOKUP(Tbl_PolicyChanges[[#This Row],[Agy Code]],TblAgencies[],10,FALSE)</f>
        <v>Department of Fire Programs</v>
      </c>
      <c r="G32" s="57">
        <f>VLOOKUP(Tbl_PolicyChanges[[#This Row],[Agy Code]],TblAgencies[],13,FALSE)</f>
        <v>164000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12</v>
      </c>
      <c r="C33" s="57">
        <f>VLOOKUP(Tbl_PolicyChanges[[#This Row],[Agy Code]],TblAgencies[],2,FALSE)</f>
        <v>6</v>
      </c>
      <c r="D33" s="57">
        <f t="shared" si="1"/>
        <v>960</v>
      </c>
      <c r="E33" s="57" t="str">
        <f>VLOOKUP(Tbl_PolicyChanges[[#This Row],[Agy Code]],TblAgencies[],9,FALSE)</f>
        <v>960: Department of Fire Programs</v>
      </c>
      <c r="F33" s="57" t="str">
        <f>VLOOKUP(Tbl_PolicyChanges[[#This Row],[Agy Code]],TblAgencies[],10,FALSE)</f>
        <v>Department of Fire Programs</v>
      </c>
      <c r="G33" s="57">
        <f>VLOOKUP(Tbl_PolicyChanges[[#This Row],[Agy Code]],TblAgencies[],13,FALSE)</f>
        <v>164000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12</v>
      </c>
      <c r="C34" s="57">
        <f>VLOOKUP(Tbl_PolicyChanges[[#This Row],[Agy Code]],TblAgencies[],2,FALSE)</f>
        <v>6</v>
      </c>
      <c r="D34" s="57">
        <f t="shared" si="1"/>
        <v>960</v>
      </c>
      <c r="E34" s="57" t="str">
        <f>VLOOKUP(Tbl_PolicyChanges[[#This Row],[Agy Code]],TblAgencies[],9,FALSE)</f>
        <v>960: Department of Fire Programs</v>
      </c>
      <c r="F34" s="57" t="str">
        <f>VLOOKUP(Tbl_PolicyChanges[[#This Row],[Agy Code]],TblAgencies[],10,FALSE)</f>
        <v>Department of Fire Programs</v>
      </c>
      <c r="G34" s="57">
        <f>VLOOKUP(Tbl_PolicyChanges[[#This Row],[Agy Code]],TblAgencies[],13,FALSE)</f>
        <v>164000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12</v>
      </c>
      <c r="C35" s="57">
        <f>VLOOKUP(Tbl_PolicyChanges[[#This Row],[Agy Code]],TblAgencies[],2,FALSE)</f>
        <v>6</v>
      </c>
      <c r="D35" s="57">
        <f t="shared" si="1"/>
        <v>960</v>
      </c>
      <c r="E35" s="57" t="str">
        <f>VLOOKUP(Tbl_PolicyChanges[[#This Row],[Agy Code]],TblAgencies[],9,FALSE)</f>
        <v>960: Department of Fire Programs</v>
      </c>
      <c r="F35" s="57" t="str">
        <f>VLOOKUP(Tbl_PolicyChanges[[#This Row],[Agy Code]],TblAgencies[],10,FALSE)</f>
        <v>Department of Fire Programs</v>
      </c>
      <c r="G35" s="57">
        <f>VLOOKUP(Tbl_PolicyChanges[[#This Row],[Agy Code]],TblAgencies[],13,FALSE)</f>
        <v>164000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12</v>
      </c>
      <c r="C36" s="57">
        <f>VLOOKUP(Tbl_PolicyChanges[[#This Row],[Agy Code]],TblAgencies[],2,FALSE)</f>
        <v>6</v>
      </c>
      <c r="D36" s="57">
        <f t="shared" si="1"/>
        <v>960</v>
      </c>
      <c r="E36" s="57" t="str">
        <f>VLOOKUP(Tbl_PolicyChanges[[#This Row],[Agy Code]],TblAgencies[],9,FALSE)</f>
        <v>960: Department of Fire Programs</v>
      </c>
      <c r="F36" s="57" t="str">
        <f>VLOOKUP(Tbl_PolicyChanges[[#This Row],[Agy Code]],TblAgencies[],10,FALSE)</f>
        <v>Department of Fire Programs</v>
      </c>
      <c r="G36" s="57">
        <f>VLOOKUP(Tbl_PolicyChanges[[#This Row],[Agy Code]],TblAgencies[],13,FALSE)</f>
        <v>164000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12</v>
      </c>
      <c r="C37" s="57">
        <f>VLOOKUP(Tbl_PolicyChanges[[#This Row],[Agy Code]],TblAgencies[],2,FALSE)</f>
        <v>6</v>
      </c>
      <c r="D37" s="57">
        <f t="shared" si="1"/>
        <v>960</v>
      </c>
      <c r="E37" s="57" t="str">
        <f>VLOOKUP(Tbl_PolicyChanges[[#This Row],[Agy Code]],TblAgencies[],9,FALSE)</f>
        <v>960: Department of Fire Programs</v>
      </c>
      <c r="F37" s="57" t="str">
        <f>VLOOKUP(Tbl_PolicyChanges[[#This Row],[Agy Code]],TblAgencies[],10,FALSE)</f>
        <v>Department of Fire Programs</v>
      </c>
      <c r="G37" s="57">
        <f>VLOOKUP(Tbl_PolicyChanges[[#This Row],[Agy Code]],TblAgencies[],13,FALSE)</f>
        <v>164000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12</v>
      </c>
      <c r="C38" s="57">
        <f>VLOOKUP(Tbl_PolicyChanges[[#This Row],[Agy Code]],TblAgencies[],2,FALSE)</f>
        <v>6</v>
      </c>
      <c r="D38" s="57">
        <f t="shared" si="1"/>
        <v>960</v>
      </c>
      <c r="E38" s="57" t="str">
        <f>VLOOKUP(Tbl_PolicyChanges[[#This Row],[Agy Code]],TblAgencies[],9,FALSE)</f>
        <v>960: Department of Fire Programs</v>
      </c>
      <c r="F38" s="57" t="str">
        <f>VLOOKUP(Tbl_PolicyChanges[[#This Row],[Agy Code]],TblAgencies[],10,FALSE)</f>
        <v>Department of Fire Programs</v>
      </c>
      <c r="G38" s="57">
        <f>VLOOKUP(Tbl_PolicyChanges[[#This Row],[Agy Code]],TblAgencies[],13,FALSE)</f>
        <v>164000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12</v>
      </c>
      <c r="C39" s="57">
        <f>VLOOKUP(Tbl_PolicyChanges[[#This Row],[Agy Code]],TblAgencies[],2,FALSE)</f>
        <v>6</v>
      </c>
      <c r="D39" s="57">
        <f t="shared" si="1"/>
        <v>960</v>
      </c>
      <c r="E39" s="57" t="str">
        <f>VLOOKUP(Tbl_PolicyChanges[[#This Row],[Agy Code]],TblAgencies[],9,FALSE)</f>
        <v>960: Department of Fire Programs</v>
      </c>
      <c r="F39" s="57" t="str">
        <f>VLOOKUP(Tbl_PolicyChanges[[#This Row],[Agy Code]],TblAgencies[],10,FALSE)</f>
        <v>Department of Fire Programs</v>
      </c>
      <c r="G39" s="57">
        <f>VLOOKUP(Tbl_PolicyChanges[[#This Row],[Agy Code]],TblAgencies[],13,FALSE)</f>
        <v>164000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12</v>
      </c>
      <c r="C40" s="57">
        <f>VLOOKUP(Tbl_PolicyChanges[[#This Row],[Agy Code]],TblAgencies[],2,FALSE)</f>
        <v>6</v>
      </c>
      <c r="D40" s="57">
        <f t="shared" si="1"/>
        <v>960</v>
      </c>
      <c r="E40" s="57" t="str">
        <f>VLOOKUP(Tbl_PolicyChanges[[#This Row],[Agy Code]],TblAgencies[],9,FALSE)</f>
        <v>960: Department of Fire Programs</v>
      </c>
      <c r="F40" s="57" t="str">
        <f>VLOOKUP(Tbl_PolicyChanges[[#This Row],[Agy Code]],TblAgencies[],10,FALSE)</f>
        <v>Department of Fire Programs</v>
      </c>
      <c r="G40" s="57">
        <f>VLOOKUP(Tbl_PolicyChanges[[#This Row],[Agy Code]],TblAgencies[],13,FALSE)</f>
        <v>164000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12</v>
      </c>
      <c r="C41" s="57">
        <f>VLOOKUP(Tbl_PolicyChanges[[#This Row],[Agy Code]],TblAgencies[],2,FALSE)</f>
        <v>6</v>
      </c>
      <c r="D41" s="57">
        <f t="shared" si="1"/>
        <v>960</v>
      </c>
      <c r="E41" s="57" t="str">
        <f>VLOOKUP(Tbl_PolicyChanges[[#This Row],[Agy Code]],TblAgencies[],9,FALSE)</f>
        <v>960: Department of Fire Programs</v>
      </c>
      <c r="F41" s="57" t="str">
        <f>VLOOKUP(Tbl_PolicyChanges[[#This Row],[Agy Code]],TblAgencies[],10,FALSE)</f>
        <v>Department of Fire Programs</v>
      </c>
      <c r="G41" s="57">
        <f>VLOOKUP(Tbl_PolicyChanges[[#This Row],[Agy Code]],TblAgencies[],13,FALSE)</f>
        <v>164000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12</v>
      </c>
      <c r="C42" s="57">
        <f>VLOOKUP(Tbl_PolicyChanges[[#This Row],[Agy Code]],TblAgencies[],2,FALSE)</f>
        <v>6</v>
      </c>
      <c r="D42" s="57">
        <f t="shared" ref="D42:D69" si="2">SelectAgyCode</f>
        <v>960</v>
      </c>
      <c r="E42" s="57" t="str">
        <f>VLOOKUP(Tbl_PolicyChanges[[#This Row],[Agy Code]],TblAgencies[],9,FALSE)</f>
        <v>960: Department of Fire Programs</v>
      </c>
      <c r="F42" s="57" t="str">
        <f>VLOOKUP(Tbl_PolicyChanges[[#This Row],[Agy Code]],TblAgencies[],10,FALSE)</f>
        <v>Department of Fire Programs</v>
      </c>
      <c r="G42" s="57">
        <f>VLOOKUP(Tbl_PolicyChanges[[#This Row],[Agy Code]],TblAgencies[],13,FALSE)</f>
        <v>164000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12</v>
      </c>
      <c r="C43" s="57">
        <f>VLOOKUP(Tbl_PolicyChanges[[#This Row],[Agy Code]],TblAgencies[],2,FALSE)</f>
        <v>6</v>
      </c>
      <c r="D43" s="57">
        <f t="shared" si="2"/>
        <v>960</v>
      </c>
      <c r="E43" s="57" t="str">
        <f>VLOOKUP(Tbl_PolicyChanges[[#This Row],[Agy Code]],TblAgencies[],9,FALSE)</f>
        <v>960: Department of Fire Programs</v>
      </c>
      <c r="F43" s="57" t="str">
        <f>VLOOKUP(Tbl_PolicyChanges[[#This Row],[Agy Code]],TblAgencies[],10,FALSE)</f>
        <v>Department of Fire Programs</v>
      </c>
      <c r="G43" s="57">
        <f>VLOOKUP(Tbl_PolicyChanges[[#This Row],[Agy Code]],TblAgencies[],13,FALSE)</f>
        <v>164000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12</v>
      </c>
      <c r="C44" s="57">
        <f>VLOOKUP(Tbl_PolicyChanges[[#This Row],[Agy Code]],TblAgencies[],2,FALSE)</f>
        <v>6</v>
      </c>
      <c r="D44" s="57">
        <f t="shared" si="2"/>
        <v>960</v>
      </c>
      <c r="E44" s="57" t="str">
        <f>VLOOKUP(Tbl_PolicyChanges[[#This Row],[Agy Code]],TblAgencies[],9,FALSE)</f>
        <v>960: Department of Fire Programs</v>
      </c>
      <c r="F44" s="57" t="str">
        <f>VLOOKUP(Tbl_PolicyChanges[[#This Row],[Agy Code]],TblAgencies[],10,FALSE)</f>
        <v>Department of Fire Programs</v>
      </c>
      <c r="G44" s="57">
        <f>VLOOKUP(Tbl_PolicyChanges[[#This Row],[Agy Code]],TblAgencies[],13,FALSE)</f>
        <v>164000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12</v>
      </c>
      <c r="C45" s="57">
        <f>VLOOKUP(Tbl_PolicyChanges[[#This Row],[Agy Code]],TblAgencies[],2,FALSE)</f>
        <v>6</v>
      </c>
      <c r="D45" s="57">
        <f t="shared" si="2"/>
        <v>960</v>
      </c>
      <c r="E45" s="57" t="str">
        <f>VLOOKUP(Tbl_PolicyChanges[[#This Row],[Agy Code]],TblAgencies[],9,FALSE)</f>
        <v>960: Department of Fire Programs</v>
      </c>
      <c r="F45" s="57" t="str">
        <f>VLOOKUP(Tbl_PolicyChanges[[#This Row],[Agy Code]],TblAgencies[],10,FALSE)</f>
        <v>Department of Fire Programs</v>
      </c>
      <c r="G45" s="57">
        <f>VLOOKUP(Tbl_PolicyChanges[[#This Row],[Agy Code]],TblAgencies[],13,FALSE)</f>
        <v>164000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12</v>
      </c>
      <c r="C46" s="57">
        <f>VLOOKUP(Tbl_PolicyChanges[[#This Row],[Agy Code]],TblAgencies[],2,FALSE)</f>
        <v>6</v>
      </c>
      <c r="D46" s="57">
        <f t="shared" si="2"/>
        <v>960</v>
      </c>
      <c r="E46" s="57" t="str">
        <f>VLOOKUP(Tbl_PolicyChanges[[#This Row],[Agy Code]],TblAgencies[],9,FALSE)</f>
        <v>960: Department of Fire Programs</v>
      </c>
      <c r="F46" s="57" t="str">
        <f>VLOOKUP(Tbl_PolicyChanges[[#This Row],[Agy Code]],TblAgencies[],10,FALSE)</f>
        <v>Department of Fire Programs</v>
      </c>
      <c r="G46" s="57">
        <f>VLOOKUP(Tbl_PolicyChanges[[#This Row],[Agy Code]],TblAgencies[],13,FALSE)</f>
        <v>164000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12</v>
      </c>
      <c r="C47" s="57">
        <f>VLOOKUP(Tbl_PolicyChanges[[#This Row],[Agy Code]],TblAgencies[],2,FALSE)</f>
        <v>6</v>
      </c>
      <c r="D47" s="57">
        <f t="shared" si="2"/>
        <v>960</v>
      </c>
      <c r="E47" s="57" t="str">
        <f>VLOOKUP(Tbl_PolicyChanges[[#This Row],[Agy Code]],TblAgencies[],9,FALSE)</f>
        <v>960: Department of Fire Programs</v>
      </c>
      <c r="F47" s="57" t="str">
        <f>VLOOKUP(Tbl_PolicyChanges[[#This Row],[Agy Code]],TblAgencies[],10,FALSE)</f>
        <v>Department of Fire Programs</v>
      </c>
      <c r="G47" s="57">
        <f>VLOOKUP(Tbl_PolicyChanges[[#This Row],[Agy Code]],TblAgencies[],13,FALSE)</f>
        <v>164000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12</v>
      </c>
      <c r="C48" s="57">
        <f>VLOOKUP(Tbl_PolicyChanges[[#This Row],[Agy Code]],TblAgencies[],2,FALSE)</f>
        <v>6</v>
      </c>
      <c r="D48" s="57">
        <f t="shared" si="2"/>
        <v>960</v>
      </c>
      <c r="E48" s="57" t="str">
        <f>VLOOKUP(Tbl_PolicyChanges[[#This Row],[Agy Code]],TblAgencies[],9,FALSE)</f>
        <v>960: Department of Fire Programs</v>
      </c>
      <c r="F48" s="57" t="str">
        <f>VLOOKUP(Tbl_PolicyChanges[[#This Row],[Agy Code]],TblAgencies[],10,FALSE)</f>
        <v>Department of Fire Programs</v>
      </c>
      <c r="G48" s="57">
        <f>VLOOKUP(Tbl_PolicyChanges[[#This Row],[Agy Code]],TblAgencies[],13,FALSE)</f>
        <v>164000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12</v>
      </c>
      <c r="C49" s="57">
        <f>VLOOKUP(Tbl_PolicyChanges[[#This Row],[Agy Code]],TblAgencies[],2,FALSE)</f>
        <v>6</v>
      </c>
      <c r="D49" s="57">
        <f t="shared" si="2"/>
        <v>960</v>
      </c>
      <c r="E49" s="57" t="str">
        <f>VLOOKUP(Tbl_PolicyChanges[[#This Row],[Agy Code]],TblAgencies[],9,FALSE)</f>
        <v>960: Department of Fire Programs</v>
      </c>
      <c r="F49" s="57" t="str">
        <f>VLOOKUP(Tbl_PolicyChanges[[#This Row],[Agy Code]],TblAgencies[],10,FALSE)</f>
        <v>Department of Fire Programs</v>
      </c>
      <c r="G49" s="57">
        <f>VLOOKUP(Tbl_PolicyChanges[[#This Row],[Agy Code]],TblAgencies[],13,FALSE)</f>
        <v>164000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12</v>
      </c>
      <c r="C50" s="57">
        <f>VLOOKUP(Tbl_PolicyChanges[[#This Row],[Agy Code]],TblAgencies[],2,FALSE)</f>
        <v>6</v>
      </c>
      <c r="D50" s="57">
        <f t="shared" si="2"/>
        <v>960</v>
      </c>
      <c r="E50" s="57" t="str">
        <f>VLOOKUP(Tbl_PolicyChanges[[#This Row],[Agy Code]],TblAgencies[],9,FALSE)</f>
        <v>960: Department of Fire Programs</v>
      </c>
      <c r="F50" s="57" t="str">
        <f>VLOOKUP(Tbl_PolicyChanges[[#This Row],[Agy Code]],TblAgencies[],10,FALSE)</f>
        <v>Department of Fire Programs</v>
      </c>
      <c r="G50" s="57">
        <f>VLOOKUP(Tbl_PolicyChanges[[#This Row],[Agy Code]],TblAgencies[],13,FALSE)</f>
        <v>164000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12</v>
      </c>
      <c r="C51" s="57">
        <f>VLOOKUP(Tbl_PolicyChanges[[#This Row],[Agy Code]],TblAgencies[],2,FALSE)</f>
        <v>6</v>
      </c>
      <c r="D51" s="57">
        <f t="shared" si="2"/>
        <v>960</v>
      </c>
      <c r="E51" s="57" t="str">
        <f>VLOOKUP(Tbl_PolicyChanges[[#This Row],[Agy Code]],TblAgencies[],9,FALSE)</f>
        <v>960: Department of Fire Programs</v>
      </c>
      <c r="F51" s="57" t="str">
        <f>VLOOKUP(Tbl_PolicyChanges[[#This Row],[Agy Code]],TblAgencies[],10,FALSE)</f>
        <v>Department of Fire Programs</v>
      </c>
      <c r="G51" s="57">
        <f>VLOOKUP(Tbl_PolicyChanges[[#This Row],[Agy Code]],TblAgencies[],13,FALSE)</f>
        <v>164000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12</v>
      </c>
      <c r="C52" s="57">
        <f>VLOOKUP(Tbl_PolicyChanges[[#This Row],[Agy Code]],TblAgencies[],2,FALSE)</f>
        <v>6</v>
      </c>
      <c r="D52" s="57">
        <f t="shared" si="2"/>
        <v>960</v>
      </c>
      <c r="E52" s="57" t="str">
        <f>VLOOKUP(Tbl_PolicyChanges[[#This Row],[Agy Code]],TblAgencies[],9,FALSE)</f>
        <v>960: Department of Fire Programs</v>
      </c>
      <c r="F52" s="57" t="str">
        <f>VLOOKUP(Tbl_PolicyChanges[[#This Row],[Agy Code]],TblAgencies[],10,FALSE)</f>
        <v>Department of Fire Programs</v>
      </c>
      <c r="G52" s="57">
        <f>VLOOKUP(Tbl_PolicyChanges[[#This Row],[Agy Code]],TblAgencies[],13,FALSE)</f>
        <v>164000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12</v>
      </c>
      <c r="C53" s="57">
        <f>VLOOKUP(Tbl_PolicyChanges[[#This Row],[Agy Code]],TblAgencies[],2,FALSE)</f>
        <v>6</v>
      </c>
      <c r="D53" s="57">
        <f t="shared" si="2"/>
        <v>960</v>
      </c>
      <c r="E53" s="57" t="str">
        <f>VLOOKUP(Tbl_PolicyChanges[[#This Row],[Agy Code]],TblAgencies[],9,FALSE)</f>
        <v>960: Department of Fire Programs</v>
      </c>
      <c r="F53" s="57" t="str">
        <f>VLOOKUP(Tbl_PolicyChanges[[#This Row],[Agy Code]],TblAgencies[],10,FALSE)</f>
        <v>Department of Fire Programs</v>
      </c>
      <c r="G53" s="57">
        <f>VLOOKUP(Tbl_PolicyChanges[[#This Row],[Agy Code]],TblAgencies[],13,FALSE)</f>
        <v>164000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12</v>
      </c>
      <c r="C54" s="57">
        <f>VLOOKUP(Tbl_PolicyChanges[[#This Row],[Agy Code]],TblAgencies[],2,FALSE)</f>
        <v>6</v>
      </c>
      <c r="D54" s="57">
        <f t="shared" si="2"/>
        <v>960</v>
      </c>
      <c r="E54" s="57" t="str">
        <f>VLOOKUP(Tbl_PolicyChanges[[#This Row],[Agy Code]],TblAgencies[],9,FALSE)</f>
        <v>960: Department of Fire Programs</v>
      </c>
      <c r="F54" s="57" t="str">
        <f>VLOOKUP(Tbl_PolicyChanges[[#This Row],[Agy Code]],TblAgencies[],10,FALSE)</f>
        <v>Department of Fire Programs</v>
      </c>
      <c r="G54" s="57">
        <f>VLOOKUP(Tbl_PolicyChanges[[#This Row],[Agy Code]],TblAgencies[],13,FALSE)</f>
        <v>164000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12</v>
      </c>
      <c r="C55" s="57">
        <f>VLOOKUP(Tbl_PolicyChanges[[#This Row],[Agy Code]],TblAgencies[],2,FALSE)</f>
        <v>6</v>
      </c>
      <c r="D55" s="57">
        <f t="shared" si="2"/>
        <v>960</v>
      </c>
      <c r="E55" s="57" t="str">
        <f>VLOOKUP(Tbl_PolicyChanges[[#This Row],[Agy Code]],TblAgencies[],9,FALSE)</f>
        <v>960: Department of Fire Programs</v>
      </c>
      <c r="F55" s="57" t="str">
        <f>VLOOKUP(Tbl_PolicyChanges[[#This Row],[Agy Code]],TblAgencies[],10,FALSE)</f>
        <v>Department of Fire Programs</v>
      </c>
      <c r="G55" s="57">
        <f>VLOOKUP(Tbl_PolicyChanges[[#This Row],[Agy Code]],TblAgencies[],13,FALSE)</f>
        <v>164000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12</v>
      </c>
      <c r="C56" s="57">
        <f>VLOOKUP(Tbl_PolicyChanges[[#This Row],[Agy Code]],TblAgencies[],2,FALSE)</f>
        <v>6</v>
      </c>
      <c r="D56" s="57">
        <f t="shared" si="2"/>
        <v>960</v>
      </c>
      <c r="E56" s="57" t="str">
        <f>VLOOKUP(Tbl_PolicyChanges[[#This Row],[Agy Code]],TblAgencies[],9,FALSE)</f>
        <v>960: Department of Fire Programs</v>
      </c>
      <c r="F56" s="57" t="str">
        <f>VLOOKUP(Tbl_PolicyChanges[[#This Row],[Agy Code]],TblAgencies[],10,FALSE)</f>
        <v>Department of Fire Programs</v>
      </c>
      <c r="G56" s="57">
        <f>VLOOKUP(Tbl_PolicyChanges[[#This Row],[Agy Code]],TblAgencies[],13,FALSE)</f>
        <v>164000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12</v>
      </c>
      <c r="C57" s="57">
        <f>VLOOKUP(Tbl_PolicyChanges[[#This Row],[Agy Code]],TblAgencies[],2,FALSE)</f>
        <v>6</v>
      </c>
      <c r="D57" s="57">
        <f t="shared" si="2"/>
        <v>960</v>
      </c>
      <c r="E57" s="57" t="str">
        <f>VLOOKUP(Tbl_PolicyChanges[[#This Row],[Agy Code]],TblAgencies[],9,FALSE)</f>
        <v>960: Department of Fire Programs</v>
      </c>
      <c r="F57" s="57" t="str">
        <f>VLOOKUP(Tbl_PolicyChanges[[#This Row],[Agy Code]],TblAgencies[],10,FALSE)</f>
        <v>Department of Fire Programs</v>
      </c>
      <c r="G57" s="57">
        <f>VLOOKUP(Tbl_PolicyChanges[[#This Row],[Agy Code]],TblAgencies[],13,FALSE)</f>
        <v>164000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12</v>
      </c>
      <c r="C58" s="57">
        <f>VLOOKUP(Tbl_PolicyChanges[[#This Row],[Agy Code]],TblAgencies[],2,FALSE)</f>
        <v>6</v>
      </c>
      <c r="D58" s="57">
        <f t="shared" si="2"/>
        <v>960</v>
      </c>
      <c r="E58" s="57" t="str">
        <f>VLOOKUP(Tbl_PolicyChanges[[#This Row],[Agy Code]],TblAgencies[],9,FALSE)</f>
        <v>960: Department of Fire Programs</v>
      </c>
      <c r="F58" s="57" t="str">
        <f>VLOOKUP(Tbl_PolicyChanges[[#This Row],[Agy Code]],TblAgencies[],10,FALSE)</f>
        <v>Department of Fire Programs</v>
      </c>
      <c r="G58" s="57">
        <f>VLOOKUP(Tbl_PolicyChanges[[#This Row],[Agy Code]],TblAgencies[],13,FALSE)</f>
        <v>164000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12</v>
      </c>
      <c r="C59" s="57">
        <f>VLOOKUP(Tbl_PolicyChanges[[#This Row],[Agy Code]],TblAgencies[],2,FALSE)</f>
        <v>6</v>
      </c>
      <c r="D59" s="57">
        <f t="shared" si="2"/>
        <v>960</v>
      </c>
      <c r="E59" s="57" t="str">
        <f>VLOOKUP(Tbl_PolicyChanges[[#This Row],[Agy Code]],TblAgencies[],9,FALSE)</f>
        <v>960: Department of Fire Programs</v>
      </c>
      <c r="F59" s="57" t="str">
        <f>VLOOKUP(Tbl_PolicyChanges[[#This Row],[Agy Code]],TblAgencies[],10,FALSE)</f>
        <v>Department of Fire Programs</v>
      </c>
      <c r="G59" s="57">
        <f>VLOOKUP(Tbl_PolicyChanges[[#This Row],[Agy Code]],TblAgencies[],13,FALSE)</f>
        <v>164000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12</v>
      </c>
      <c r="C60" s="57">
        <f>VLOOKUP(Tbl_PolicyChanges[[#This Row],[Agy Code]],TblAgencies[],2,FALSE)</f>
        <v>6</v>
      </c>
      <c r="D60" s="57">
        <f t="shared" si="2"/>
        <v>960</v>
      </c>
      <c r="E60" s="57" t="str">
        <f>VLOOKUP(Tbl_PolicyChanges[[#This Row],[Agy Code]],TblAgencies[],9,FALSE)</f>
        <v>960: Department of Fire Programs</v>
      </c>
      <c r="F60" s="57" t="str">
        <f>VLOOKUP(Tbl_PolicyChanges[[#This Row],[Agy Code]],TblAgencies[],10,FALSE)</f>
        <v>Department of Fire Programs</v>
      </c>
      <c r="G60" s="57">
        <f>VLOOKUP(Tbl_PolicyChanges[[#This Row],[Agy Code]],TblAgencies[],13,FALSE)</f>
        <v>164000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12</v>
      </c>
      <c r="C61" s="57">
        <f>VLOOKUP(Tbl_PolicyChanges[[#This Row],[Agy Code]],TblAgencies[],2,FALSE)</f>
        <v>6</v>
      </c>
      <c r="D61" s="57">
        <f t="shared" si="2"/>
        <v>960</v>
      </c>
      <c r="E61" s="57" t="str">
        <f>VLOOKUP(Tbl_PolicyChanges[[#This Row],[Agy Code]],TblAgencies[],9,FALSE)</f>
        <v>960: Department of Fire Programs</v>
      </c>
      <c r="F61" s="57" t="str">
        <f>VLOOKUP(Tbl_PolicyChanges[[#This Row],[Agy Code]],TblAgencies[],10,FALSE)</f>
        <v>Department of Fire Programs</v>
      </c>
      <c r="G61" s="57">
        <f>VLOOKUP(Tbl_PolicyChanges[[#This Row],[Agy Code]],TblAgencies[],13,FALSE)</f>
        <v>164000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12</v>
      </c>
      <c r="C62" s="57">
        <f>VLOOKUP(Tbl_PolicyChanges[[#This Row],[Agy Code]],TblAgencies[],2,FALSE)</f>
        <v>6</v>
      </c>
      <c r="D62" s="57">
        <f t="shared" si="2"/>
        <v>960</v>
      </c>
      <c r="E62" s="57" t="str">
        <f>VLOOKUP(Tbl_PolicyChanges[[#This Row],[Agy Code]],TblAgencies[],9,FALSE)</f>
        <v>960: Department of Fire Programs</v>
      </c>
      <c r="F62" s="57" t="str">
        <f>VLOOKUP(Tbl_PolicyChanges[[#This Row],[Agy Code]],TblAgencies[],10,FALSE)</f>
        <v>Department of Fire Programs</v>
      </c>
      <c r="G62" s="57">
        <f>VLOOKUP(Tbl_PolicyChanges[[#This Row],[Agy Code]],TblAgencies[],13,FALSE)</f>
        <v>164000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12</v>
      </c>
      <c r="C63" s="57">
        <f>VLOOKUP(Tbl_PolicyChanges[[#This Row],[Agy Code]],TblAgencies[],2,FALSE)</f>
        <v>6</v>
      </c>
      <c r="D63" s="57">
        <f t="shared" si="2"/>
        <v>960</v>
      </c>
      <c r="E63" s="57" t="str">
        <f>VLOOKUP(Tbl_PolicyChanges[[#This Row],[Agy Code]],TblAgencies[],9,FALSE)</f>
        <v>960: Department of Fire Programs</v>
      </c>
      <c r="F63" s="57" t="str">
        <f>VLOOKUP(Tbl_PolicyChanges[[#This Row],[Agy Code]],TblAgencies[],10,FALSE)</f>
        <v>Department of Fire Programs</v>
      </c>
      <c r="G63" s="57">
        <f>VLOOKUP(Tbl_PolicyChanges[[#This Row],[Agy Code]],TblAgencies[],13,FALSE)</f>
        <v>164000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12</v>
      </c>
      <c r="C64" s="57">
        <f>VLOOKUP(Tbl_PolicyChanges[[#This Row],[Agy Code]],TblAgencies[],2,FALSE)</f>
        <v>6</v>
      </c>
      <c r="D64" s="57">
        <f t="shared" si="2"/>
        <v>960</v>
      </c>
      <c r="E64" s="57" t="str">
        <f>VLOOKUP(Tbl_PolicyChanges[[#This Row],[Agy Code]],TblAgencies[],9,FALSE)</f>
        <v>960: Department of Fire Programs</v>
      </c>
      <c r="F64" s="57" t="str">
        <f>VLOOKUP(Tbl_PolicyChanges[[#This Row],[Agy Code]],TblAgencies[],10,FALSE)</f>
        <v>Department of Fire Programs</v>
      </c>
      <c r="G64" s="57">
        <f>VLOOKUP(Tbl_PolicyChanges[[#This Row],[Agy Code]],TblAgencies[],13,FALSE)</f>
        <v>164000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12</v>
      </c>
      <c r="C65" s="57">
        <f>VLOOKUP(Tbl_PolicyChanges[[#This Row],[Agy Code]],TblAgencies[],2,FALSE)</f>
        <v>6</v>
      </c>
      <c r="D65" s="57">
        <f t="shared" si="2"/>
        <v>960</v>
      </c>
      <c r="E65" s="57" t="str">
        <f>VLOOKUP(Tbl_PolicyChanges[[#This Row],[Agy Code]],TblAgencies[],9,FALSE)</f>
        <v>960: Department of Fire Programs</v>
      </c>
      <c r="F65" s="57" t="str">
        <f>VLOOKUP(Tbl_PolicyChanges[[#This Row],[Agy Code]],TblAgencies[],10,FALSE)</f>
        <v>Department of Fire Programs</v>
      </c>
      <c r="G65" s="57">
        <f>VLOOKUP(Tbl_PolicyChanges[[#This Row],[Agy Code]],TblAgencies[],13,FALSE)</f>
        <v>164000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12</v>
      </c>
      <c r="C66" s="57">
        <f>VLOOKUP(Tbl_PolicyChanges[[#This Row],[Agy Code]],TblAgencies[],2,FALSE)</f>
        <v>6</v>
      </c>
      <c r="D66" s="57">
        <f t="shared" si="2"/>
        <v>960</v>
      </c>
      <c r="E66" s="57" t="str">
        <f>VLOOKUP(Tbl_PolicyChanges[[#This Row],[Agy Code]],TblAgencies[],9,FALSE)</f>
        <v>960: Department of Fire Programs</v>
      </c>
      <c r="F66" s="57" t="str">
        <f>VLOOKUP(Tbl_PolicyChanges[[#This Row],[Agy Code]],TblAgencies[],10,FALSE)</f>
        <v>Department of Fire Programs</v>
      </c>
      <c r="G66" s="57">
        <f>VLOOKUP(Tbl_PolicyChanges[[#This Row],[Agy Code]],TblAgencies[],13,FALSE)</f>
        <v>164000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12</v>
      </c>
      <c r="C67" s="57">
        <f>VLOOKUP(Tbl_PolicyChanges[[#This Row],[Agy Code]],TblAgencies[],2,FALSE)</f>
        <v>6</v>
      </c>
      <c r="D67" s="57">
        <f t="shared" si="2"/>
        <v>960</v>
      </c>
      <c r="E67" s="57" t="str">
        <f>VLOOKUP(Tbl_PolicyChanges[[#This Row],[Agy Code]],TblAgencies[],9,FALSE)</f>
        <v>960: Department of Fire Programs</v>
      </c>
      <c r="F67" s="57" t="str">
        <f>VLOOKUP(Tbl_PolicyChanges[[#This Row],[Agy Code]],TblAgencies[],10,FALSE)</f>
        <v>Department of Fire Programs</v>
      </c>
      <c r="G67" s="57">
        <f>VLOOKUP(Tbl_PolicyChanges[[#This Row],[Agy Code]],TblAgencies[],13,FALSE)</f>
        <v>164000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12</v>
      </c>
      <c r="C68" s="57">
        <f>VLOOKUP(Tbl_PolicyChanges[[#This Row],[Agy Code]],TblAgencies[],2,FALSE)</f>
        <v>6</v>
      </c>
      <c r="D68" s="57">
        <f t="shared" si="2"/>
        <v>960</v>
      </c>
      <c r="E68" s="57" t="str">
        <f>VLOOKUP(Tbl_PolicyChanges[[#This Row],[Agy Code]],TblAgencies[],9,FALSE)</f>
        <v>960: Department of Fire Programs</v>
      </c>
      <c r="F68" s="57" t="str">
        <f>VLOOKUP(Tbl_PolicyChanges[[#This Row],[Agy Code]],TblAgencies[],10,FALSE)</f>
        <v>Department of Fire Programs</v>
      </c>
      <c r="G68" s="57">
        <f>VLOOKUP(Tbl_PolicyChanges[[#This Row],[Agy Code]],TblAgencies[],13,FALSE)</f>
        <v>164000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12</v>
      </c>
      <c r="C69" s="57">
        <f>VLOOKUP(Tbl_PolicyChanges[[#This Row],[Agy Code]],TblAgencies[],2,FALSE)</f>
        <v>6</v>
      </c>
      <c r="D69" s="57">
        <f t="shared" si="2"/>
        <v>960</v>
      </c>
      <c r="E69" s="57" t="str">
        <f>VLOOKUP(Tbl_PolicyChanges[[#This Row],[Agy Code]],TblAgencies[],9,FALSE)</f>
        <v>960: Department of Fire Programs</v>
      </c>
      <c r="F69" s="57" t="str">
        <f>VLOOKUP(Tbl_PolicyChanges[[#This Row],[Agy Code]],TblAgencies[],10,FALSE)</f>
        <v>Department of Fire Programs</v>
      </c>
      <c r="G69" s="57">
        <f>VLOOKUP(Tbl_PolicyChanges[[#This Row],[Agy Code]],TblAgencies[],13,FALSE)</f>
        <v>164000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12</v>
      </c>
      <c r="C70" s="59">
        <f>VLOOKUP(Tbl_PolicyChanges[[#This Row],[Agy Code]],TblAgencies[],2,FALSE)</f>
        <v>6</v>
      </c>
      <c r="D70" s="59">
        <f t="shared" si="0"/>
        <v>960</v>
      </c>
      <c r="E70" s="57" t="str">
        <f>VLOOKUP(Tbl_PolicyChanges[[#This Row],[Agy Code]],TblAgencies[],9,FALSE)</f>
        <v>960: Department of Fire Programs</v>
      </c>
      <c r="F70" s="59" t="str">
        <f>VLOOKUP(Tbl_PolicyChanges[[#This Row],[Agy Code]],TblAgencies[],10,FALSE)</f>
        <v>Department of Fire Programs</v>
      </c>
      <c r="G70" s="59">
        <f>VLOOKUP(Tbl_PolicyChanges[[#This Row],[Agy Code]],TblAgencies[],13,FALSE)</f>
        <v>164000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12</v>
      </c>
      <c r="C71" s="59">
        <f>VLOOKUP(Tbl_PolicyChanges[[#This Row],[Agy Code]],TblAgencies[],2,FALSE)</f>
        <v>6</v>
      </c>
      <c r="D71" s="59">
        <f t="shared" si="0"/>
        <v>960</v>
      </c>
      <c r="E71" s="57" t="str">
        <f>VLOOKUP(Tbl_PolicyChanges[[#This Row],[Agy Code]],TblAgencies[],9,FALSE)</f>
        <v>960: Department of Fire Programs</v>
      </c>
      <c r="F71" s="59" t="str">
        <f>VLOOKUP(Tbl_PolicyChanges[[#This Row],[Agy Code]],TblAgencies[],10,FALSE)</f>
        <v>Department of Fire Programs</v>
      </c>
      <c r="G71" s="59">
        <f>VLOOKUP(Tbl_PolicyChanges[[#This Row],[Agy Code]],TblAgencies[],13,FALSE)</f>
        <v>164000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12</v>
      </c>
      <c r="C72" s="59">
        <f>VLOOKUP(Tbl_PolicyChanges[[#This Row],[Agy Code]],TblAgencies[],2,FALSE)</f>
        <v>6</v>
      </c>
      <c r="D72" s="59">
        <f t="shared" si="0"/>
        <v>960</v>
      </c>
      <c r="E72" s="57" t="str">
        <f>VLOOKUP(Tbl_PolicyChanges[[#This Row],[Agy Code]],TblAgencies[],9,FALSE)</f>
        <v>960: Department of Fire Programs</v>
      </c>
      <c r="F72" s="59" t="str">
        <f>VLOOKUP(Tbl_PolicyChanges[[#This Row],[Agy Code]],TblAgencies[],10,FALSE)</f>
        <v>Department of Fire Programs</v>
      </c>
      <c r="G72" s="59">
        <f>VLOOKUP(Tbl_PolicyChanges[[#This Row],[Agy Code]],TblAgencies[],13,FALSE)</f>
        <v>164000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12</v>
      </c>
      <c r="C73" s="59">
        <f>VLOOKUP(Tbl_PolicyChanges[[#This Row],[Agy Code]],TblAgencies[],2,FALSE)</f>
        <v>6</v>
      </c>
      <c r="D73" s="59">
        <f t="shared" si="0"/>
        <v>960</v>
      </c>
      <c r="E73" s="57" t="str">
        <f>VLOOKUP(Tbl_PolicyChanges[[#This Row],[Agy Code]],TblAgencies[],9,FALSE)</f>
        <v>960: Department of Fire Programs</v>
      </c>
      <c r="F73" s="59" t="str">
        <f>VLOOKUP(Tbl_PolicyChanges[[#This Row],[Agy Code]],TblAgencies[],10,FALSE)</f>
        <v>Department of Fire Programs</v>
      </c>
      <c r="G73" s="59">
        <f>VLOOKUP(Tbl_PolicyChanges[[#This Row],[Agy Code]],TblAgencies[],13,FALSE)</f>
        <v>164000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12</v>
      </c>
      <c r="C74" s="59">
        <f>VLOOKUP(Tbl_PolicyChanges[[#This Row],[Agy Code]],TblAgencies[],2,FALSE)</f>
        <v>6</v>
      </c>
      <c r="D74" s="59">
        <f t="shared" si="0"/>
        <v>960</v>
      </c>
      <c r="E74" s="57" t="str">
        <f>VLOOKUP(Tbl_PolicyChanges[[#This Row],[Agy Code]],TblAgencies[],9,FALSE)</f>
        <v>960: Department of Fire Programs</v>
      </c>
      <c r="F74" s="59" t="str">
        <f>VLOOKUP(Tbl_PolicyChanges[[#This Row],[Agy Code]],TblAgencies[],10,FALSE)</f>
        <v>Department of Fire Programs</v>
      </c>
      <c r="G74" s="59">
        <f>VLOOKUP(Tbl_PolicyChanges[[#This Row],[Agy Code]],TblAgencies[],13,FALSE)</f>
        <v>164000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12</v>
      </c>
      <c r="C75" s="59">
        <f>VLOOKUP(Tbl_PolicyChanges[[#This Row],[Agy Code]],TblAgencies[],2,FALSE)</f>
        <v>6</v>
      </c>
      <c r="D75" s="59">
        <f t="shared" si="0"/>
        <v>960</v>
      </c>
      <c r="E75" s="57" t="str">
        <f>VLOOKUP(Tbl_PolicyChanges[[#This Row],[Agy Code]],TblAgencies[],9,FALSE)</f>
        <v>960: Department of Fire Programs</v>
      </c>
      <c r="F75" s="59" t="str">
        <f>VLOOKUP(Tbl_PolicyChanges[[#This Row],[Agy Code]],TblAgencies[],10,FALSE)</f>
        <v>Department of Fire Programs</v>
      </c>
      <c r="G75" s="59">
        <f>VLOOKUP(Tbl_PolicyChanges[[#This Row],[Agy Code]],TblAgencies[],13,FALSE)</f>
        <v>164000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12</v>
      </c>
      <c r="C76" s="59">
        <f>VLOOKUP(Tbl_PolicyChanges[[#This Row],[Agy Code]],TblAgencies[],2,FALSE)</f>
        <v>6</v>
      </c>
      <c r="D76" s="59">
        <f t="shared" si="0"/>
        <v>960</v>
      </c>
      <c r="E76" s="57" t="str">
        <f>VLOOKUP(Tbl_PolicyChanges[[#This Row],[Agy Code]],TblAgencies[],9,FALSE)</f>
        <v>960: Department of Fire Programs</v>
      </c>
      <c r="F76" s="59" t="str">
        <f>VLOOKUP(Tbl_PolicyChanges[[#This Row],[Agy Code]],TblAgencies[],10,FALSE)</f>
        <v>Department of Fire Programs</v>
      </c>
      <c r="G76" s="59">
        <f>VLOOKUP(Tbl_PolicyChanges[[#This Row],[Agy Code]],TblAgencies[],13,FALSE)</f>
        <v>164000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12</v>
      </c>
      <c r="C77" s="59">
        <f>VLOOKUP(Tbl_PolicyChanges[[#This Row],[Agy Code]],TblAgencies[],2,FALSE)</f>
        <v>6</v>
      </c>
      <c r="D77" s="59">
        <f t="shared" si="0"/>
        <v>960</v>
      </c>
      <c r="E77" s="57" t="str">
        <f>VLOOKUP(Tbl_PolicyChanges[[#This Row],[Agy Code]],TblAgencies[],9,FALSE)</f>
        <v>960: Department of Fire Programs</v>
      </c>
      <c r="F77" s="59" t="str">
        <f>VLOOKUP(Tbl_PolicyChanges[[#This Row],[Agy Code]],TblAgencies[],10,FALSE)</f>
        <v>Department of Fire Programs</v>
      </c>
      <c r="G77" s="59">
        <f>VLOOKUP(Tbl_PolicyChanges[[#This Row],[Agy Code]],TblAgencies[],13,FALSE)</f>
        <v>164000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12</v>
      </c>
      <c r="C78" s="59">
        <f>VLOOKUP(Tbl_PolicyChanges[[#This Row],[Agy Code]],TblAgencies[],2,FALSE)</f>
        <v>6</v>
      </c>
      <c r="D78" s="59">
        <f t="shared" si="0"/>
        <v>960</v>
      </c>
      <c r="E78" s="57" t="str">
        <f>VLOOKUP(Tbl_PolicyChanges[[#This Row],[Agy Code]],TblAgencies[],9,FALSE)</f>
        <v>960: Department of Fire Programs</v>
      </c>
      <c r="F78" s="59" t="str">
        <f>VLOOKUP(Tbl_PolicyChanges[[#This Row],[Agy Code]],TblAgencies[],10,FALSE)</f>
        <v>Department of Fire Programs</v>
      </c>
      <c r="G78" s="59">
        <f>VLOOKUP(Tbl_PolicyChanges[[#This Row],[Agy Code]],TblAgencies[],13,FALSE)</f>
        <v>164000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12</v>
      </c>
      <c r="C79" s="59">
        <f>VLOOKUP(Tbl_PolicyChanges[[#This Row],[Agy Code]],TblAgencies[],2,FALSE)</f>
        <v>6</v>
      </c>
      <c r="D79" s="59">
        <f t="shared" si="0"/>
        <v>960</v>
      </c>
      <c r="E79" s="57" t="str">
        <f>VLOOKUP(Tbl_PolicyChanges[[#This Row],[Agy Code]],TblAgencies[],9,FALSE)</f>
        <v>960: Department of Fire Programs</v>
      </c>
      <c r="F79" s="59" t="str">
        <f>VLOOKUP(Tbl_PolicyChanges[[#This Row],[Agy Code]],TblAgencies[],10,FALSE)</f>
        <v>Department of Fire Programs</v>
      </c>
      <c r="G79" s="59">
        <f>VLOOKUP(Tbl_PolicyChanges[[#This Row],[Agy Code]],TblAgencies[],13,FALSE)</f>
        <v>164000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12</v>
      </c>
      <c r="C80" s="59">
        <f>VLOOKUP(Tbl_PolicyChanges[[#This Row],[Agy Code]],TblAgencies[],2,FALSE)</f>
        <v>6</v>
      </c>
      <c r="D80" s="59">
        <f t="shared" si="0"/>
        <v>960</v>
      </c>
      <c r="E80" s="57" t="str">
        <f>VLOOKUP(Tbl_PolicyChanges[[#This Row],[Agy Code]],TblAgencies[],9,FALSE)</f>
        <v>960: Department of Fire Programs</v>
      </c>
      <c r="F80" s="59" t="str">
        <f>VLOOKUP(Tbl_PolicyChanges[[#This Row],[Agy Code]],TblAgencies[],10,FALSE)</f>
        <v>Department of Fire Programs</v>
      </c>
      <c r="G80" s="59">
        <f>VLOOKUP(Tbl_PolicyChanges[[#This Row],[Agy Code]],TblAgencies[],13,FALSE)</f>
        <v>164000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4" priority="5">
      <formula>AND($N6="Plus",$R6&lt;0)</formula>
    </cfRule>
    <cfRule type="expression" dxfId="23" priority="7">
      <formula>AND($N6="Minus",$R6&gt;0)</formula>
    </cfRule>
  </conditionalFormatting>
  <conditionalFormatting sqref="S6:U80">
    <cfRule type="expression" dxfId="22" priority="6">
      <formula>AND($N6="Minus",$S6&gt;0)</formula>
    </cfRule>
  </conditionalFormatting>
  <conditionalFormatting sqref="P6:P80">
    <cfRule type="expression" dxfId="21" priority="3">
      <formula>$K6="NO"</formula>
    </cfRule>
  </conditionalFormatting>
  <conditionalFormatting sqref="T6:T80">
    <cfRule type="expression" dxfId="20" priority="2">
      <formula>AND($M6="NO",OR($T6&gt;0,$T6&lt;0))</formula>
    </cfRule>
  </conditionalFormatting>
  <conditionalFormatting sqref="U6:U80">
    <cfRule type="expression" dxfId="19" priority="1">
      <formula>AND($M6="NO",OR($U6&gt;0,$U6&lt;0))</formula>
    </cfRule>
  </conditionalFormatting>
  <conditionalFormatting sqref="S6:S80">
    <cfRule type="expression" dxfId="18"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B429CE6-0224-43BE-9BF7-F1ED5FAEE45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2022-09-20T12:51:37Z</dcterms:modified>
</cp:coreProperties>
</file>